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S.0069\"/>
    </mc:Choice>
  </mc:AlternateContent>
  <bookViews>
    <workbookView xWindow="0" yWindow="0" windowWidth="11250" windowHeight="9975"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C49" i="7" l="1"/>
  <c r="C48" i="7"/>
  <c r="B27" i="22"/>
  <c r="B26" i="22" l="1"/>
  <c r="A16" i="24"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<sst xmlns="http://schemas.openxmlformats.org/spreadsheetml/2006/main" count="1643" uniqueCount="685">
  <si>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</si>
  <si>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</si>
  <si>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</si>
  <si>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</si>
  <si>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</si>
  <si>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</si>
  <si>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</si>
  <si>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</si>
  <si>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</si>
  <si>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</si>
  <si>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</si>
  <si>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</si>
  <si>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</si>
  <si>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</si>
  <si>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</si>
  <si>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</si>
  <si>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</si>
  <si>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</si>
  <si>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</si>
  <si>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</si>
  <si>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</si>
  <si>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</si>
  <si>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</si>
  <si>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</si>
  <si>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</si>
  <si>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</si>
  <si>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</si>
  <si>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</si>
  <si>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</si>
  <si>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</si>
  <si>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</si>
  <si>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</si>
  <si>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</si>
  <si>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</si>
  <si>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</si>
  <si>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</si>
  <si>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</si>
  <si>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</si>
  <si>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</si>
  <si>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</si>
  <si>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</si>
  <si>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</si>
  <si>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</si>
  <si>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</si>
  <si>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</si>
  <si>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</si>
  <si>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</si>
  <si>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</si>
  <si>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</si>
  <si>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</si>
  <si>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</si>
  <si>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</si>
  <si>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</si>
  <si>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</si>
  <si>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</si>
  <si>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</si>
  <si>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</si>
  <si>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</si>
  <si>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</si>
  <si>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</si>
  <si>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</si>
  <si>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</si>
  <si>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</si>
  <si>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</si>
  <si>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</si>
  <si>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</si>
  <si>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</si>
  <si>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</si>
  <si>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</si>
  <si>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</si>
  <si>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</si>
  <si>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</si>
  <si>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</si>
  <si>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</si>
  <si>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</si>
  <si>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</si>
  <si>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</si>
  <si>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</si>
  <si>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</si>
  <si>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</si>
  <si>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</si>
  <si>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</si>
  <si>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</si>
  <si>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</si>
  <si>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</si>
  <si>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</si>
  <si>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</si>
  <si>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</si>
  <si>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</si>
  <si>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</si>
  <si>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</si>
  <si>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</si>
  <si>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</si>
  <si>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</si>
  <si>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</si>
  <si>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</si>
  <si>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</si>
  <si>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</si>
  <si>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</si>
  <si>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</si>
  <si>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</si>
  <si>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</si>
  <si>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</si>
  <si>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</si>
  <si>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</si>
  <si>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</si>
  <si>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</si>
  <si>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</si>
  <si>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</si>
  <si>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</si>
  <si>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</si>
  <si>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</si>
  <si>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</si>
  <si>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</si>
  <si>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</si>
  <si>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</si>
  <si>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</si>
  <si>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</si>
  <si>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</si>
  <si>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</si>
  <si>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</si>
  <si>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</si>
  <si>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</si>
  <si>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</si>
  <si>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</si>
  <si>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</si>
  <si>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</si>
  <si>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</si>
  <si>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</si>
  <si>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</si>
  <si>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</si>
  <si>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</si>
  <si>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</si>
  <si>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</si>
  <si>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</si>
  <si>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</si>
  <si>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</si>
  <si>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</si>
  <si>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</si>
  <si>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</si>
  <si>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</si>
  <si>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</si>
  <si>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</si>
  <si>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</si>
  <si>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</si>
  <si>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</si>
  <si>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</si>
  <si>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</si>
  <si>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</si>
  <si>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</si>
  <si>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</si>
  <si>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</si>
  <si>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</si>
  <si>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</si>
  <si>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</si>
  <si>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</si>
  <si>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</si>
  <si>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</si>
  <si>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</si>
  <si>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</si>
  <si>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</si>
  <si>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</si>
  <si>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</si>
  <si>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</si>
  <si>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</si>
  <si>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</si>
  <si>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</si>
  <si>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</si>
  <si>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</si>
  <si>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</si>
  <si>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</si>
  <si>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</si>
  <si>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</si>
  <si>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</si>
  <si>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</si>
  <si>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</si>
  <si>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</si>
  <si>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</si>
  <si>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</si>
  <si>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</si>
  <si>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</si>
  <si>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</si>
  <si>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</si>
  <si>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</si>
  <si>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</si>
  <si>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</si>
  <si>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</si>
  <si>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</si>
  <si>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</si>
  <si>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</si>
  <si>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</si>
  <si>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</si>
  <si>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</si>
  <si>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</si>
  <si>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</si>
  <si>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</si>
  <si>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</si>
  <si>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</si>
  <si>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</si>
  <si>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</si>
  <si>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</si>
  <si>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</si>
  <si>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</si>
  <si>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</si>
  <si>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</si>
  <si>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</si>
  <si>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</si>
  <si>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</si>
  <si>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</si>
  <si>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</si>
  <si>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</si>
  <si>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</si>
  <si>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</si>
  <si>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</si>
  <si>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</si>
  <si>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</si>
  <si>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</si>
  <si>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</si>
  <si>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</si>
  <si>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</si>
  <si>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</si>
  <si>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</si>
  <si>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</si>
  <si>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</si>
  <si>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</si>
  <si>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</si>
  <si>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</si>
  <si>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</si>
  <si>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</si>
  <si>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</si>
  <si>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</si>
  <si>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</si>
  <si>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</si>
  <si>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</si>
  <si>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</si>
  <si>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</si>
  <si>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</si>
  <si>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</si>
  <si>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</si>
  <si>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</si>
  <si>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</si>
  <si>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</si>
  <si>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</si>
  <si>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</si>
  <si>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</si>
  <si>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</si>
  <si>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</si>
  <si>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</si>
  <si>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</si>
  <si>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</si>
  <si>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</si>
  <si>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</si>
  <si>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</si>
  <si>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</si>
  <si>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</si>
  <si>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</si>
  <si>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</si>
  <si>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</si>
  <si>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</si>
  <si>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</si>
  <si>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</si>
  <si>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</si>
  <si>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</si>
  <si>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</si>
  <si>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</si>
  <si>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</si>
  <si>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</si>
  <si>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</si>
  <si>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</si>
  <si>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</si>
  <si>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</si>
  <si>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</si>
  <si>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</si>
  <si>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</si>
  <si>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</si>
  <si>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</si>
  <si>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</si>
  <si>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</si>
  <si>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</si>
  <si>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</si>
  <si>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</si>
  <si>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</si>
  <si>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</si>
  <si>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</si>
  <si>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</si>
  <si>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</si>
  <si>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</si>
  <si>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</si>
  <si>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</si>
  <si>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</si>
  <si>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</si>
  <si>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</si>
  <si>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</si>
  <si>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</si>
  <si>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</si>
  <si>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</si>
  <si>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</si>
  <si>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</si>
  <si>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</si>
  <si>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</si>
  <si>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</si>
  <si>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</si>
  <si>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</si>
  <si>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</si>
  <si>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</si>
  <si>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</si>
  <si>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</si>
  <si>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</si>
  <si>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</si>
  <si>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</si>
  <si>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</si>
  <si>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</si>
  <si>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</si>
  <si>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</si>
  <si>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</si>
  <si>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</si>
  <si>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</si>
  <si>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</si>
  <si>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</si>
  <si>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</si>
  <si>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</si>
  <si>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</si>
  <si>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</si>
  <si>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</si>
  <si>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</si>
  <si>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</si>
  <si>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</si>
  <si>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</si>
  <si>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</si>
  <si>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</si>
  <si>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</si>
  <si>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</si>
  <si>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</si>
  <si>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</si>
  <si>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</si>
  <si>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</si>
  <si>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</si>
  <si>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</si>
  <si>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</si>
  <si>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</si>
  <si>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</si>
  <si>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</si>
  <si>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</si>
  <si>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</si>
  <si>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</si>
  <si>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</si>
  <si>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</si>
  <si>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</si>
  <si>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</si>
  <si>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</si>
  <si>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</si>
  <si>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</si>
  <si>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</si>
  <si>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</si>
  <si>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</si>
  <si>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</si>
  <si>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</si>
  <si>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</si>
  <si>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</si>
  <si>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</si>
  <si>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</si>
  <si>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</si>
  <si>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</si>
  <si>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</si>
  <si>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</si>
  <si>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</si>
  <si>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</si>
  <si>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</si>
  <si>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</si>
  <si>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</si>
  <si>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</si>
  <si>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</si>
  <si>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</si>
  <si>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</si>
  <si>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</si>
  <si>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</si>
  <si>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</si>
  <si>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</si>
  <si>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</si>
  <si>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</si>
  <si>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</si>
  <si>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</si>
  <si>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</si>
  <si>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</si>
  <si>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</si>
  <si>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</si>
  <si>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</si>
  <si>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</si>
  <si>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</si>
  <si>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</si>
  <si>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</si>
  <si>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</si>
  <si>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</si>
  <si>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</si>
  <si>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</si>
  <si>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</si>
  <si>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</si>
  <si>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</si>
  <si>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</si>
  <si>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</si>
  <si>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</si>
  <si>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</si>
  <si>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</si>
  <si>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</si>
  <si>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</si>
  <si>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</si>
  <si>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</si>
  <si>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</si>
  <si>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</si>
  <si>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</si>
  <si>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</si>
  <si>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</si>
  <si>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</si>
  <si>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</si>
  <si>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</si>
  <si>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</si>
  <si>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</si>
  <si>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</si>
  <si>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</si>
  <si>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</si>
  <si>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</si>
  <si>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</si>
  <si>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</si>
  <si>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</si>
  <si>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</si>
  <si>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</si>
  <si>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</si>
  <si>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</si>
  <si>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</si>
  <si>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</si>
  <si>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</si>
  <si>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</si>
  <si>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</si>
  <si>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</si>
  <si>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</si>
  <si>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</si>
  <si>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</si>
  <si>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</si>
  <si>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</si>
  <si>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</si>
  <si>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</si>
  <si>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</si>
  <si>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</si>
  <si>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</si>
  <si>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</si>
  <si>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</si>
  <si>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</si>
  <si>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</si>
  <si>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</si>
  <si>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</si>
  <si>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</si>
  <si>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</si>
  <si>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</si>
  <si>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</si>
  <si>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</si>
  <si>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</si>
  <si>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</si>
  <si>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</si>
  <si>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</si>
  <si>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</si>
  <si>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</si>
  <si>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</si>
  <si>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</si>
  <si>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</si>
  <si>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</si>
  <si>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</si>
  <si>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</si>
  <si>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</si>
  <si>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</si>
  <si>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</si>
  <si>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</si>
  <si>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</si>
  <si>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</si>
  <si>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</si>
  <si>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</si>
  <si>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</si>
  <si>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</si>
  <si>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</si>
  <si>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</si>
  <si>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</si>
  <si>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</si>
  <si>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</si>
  <si>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</si>
  <si>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</si>
  <si>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</si>
  <si>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</si>
  <si>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</si>
  <si>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</si>
  <si>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</si>
  <si>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</si>
  <si>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</si>
  <si>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</si>
  <si>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</si>
  <si>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</si>
  <si>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</si>
  <si>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</si>
  <si>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</si>
  <si>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</si>
  <si>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</si>
  <si>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</si>
  <si>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</si>
  <si>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</si>
  <si>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</si>
  <si>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</si>
  <si>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</si>
  <si>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</si>
  <si>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</si>
  <si>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</si>
  <si>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</si>
  <si>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</si>
  <si>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</si>
  <si>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</si>
  <si>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</si>
  <si>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</si>
  <si>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</si>
  <si>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</si>
  <si>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</si>
  <si>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</si>
  <si>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</si>
  <si>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</si>
  <si>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</si>
  <si>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</si>
  <si>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</si>
  <si>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</si>
  <si>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</si>
  <si>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</si>
  <si>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</si>
  <si>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</si>
  <si>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</si>
  <si>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</si>
  <si>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</si>
  <si>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</si>
  <si>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</si>
  <si>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</si>
  <si>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</si>
  <si>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</si>
  <si>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</si>
  <si>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</si>
  <si>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</si>
  <si>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</si>
  <si>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</si>
  <si>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</si>
  <si>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</si>
  <si>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</si>
  <si>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</si>
  <si>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</si>
  <si>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</si>
  <si>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</si>
  <si>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</si>
  <si>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</si>
  <si>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</si>
  <si>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</si>
  <si>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</si>
  <si>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</si>
  <si>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</si>
  <si>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</si>
  <si>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</si>
  <si>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</si>
  <si>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</si>
  <si>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</si>
  <si>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</si>
  <si>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</si>
  <si>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</si>
  <si>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</si>
  <si>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</si>
  <si>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</si>
  <si>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</si>
  <si>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</si>
  <si>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</si>
  <si>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</si>
  <si>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</si>
  <si>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</si>
  <si>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</si>
  <si>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</si>
  <si>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</si>
  <si>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</si>
  <si>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</si>
  <si>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</si>
  <si>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</si>
  <si>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</si>
  <si>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</si>
  <si>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</si>
  <si>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</si>
  <si>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</si>
  <si>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</si>
  <si>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</si>
  <si>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</si>
  <si>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</si>
  <si>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</si>
  <si>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</si>
  <si>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</si>
  <si>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</si>
  <si>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</si>
  <si>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</si>
  <si>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</si>
  <si>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</si>
  <si>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</si>
  <si>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</si>
  <si>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</si>
  <si>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</si>
  <si>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</si>
  <si>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</si>
  <si>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</si>
  <si>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</si>
  <si>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</si>
  <si>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</si>
  <si>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</si>
  <si>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</si>
  <si>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</si>
  <si>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</si>
  <si>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</si>
  <si>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</si>
  <si>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</si>
  <si>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</si>
  <si>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</si>
  <si>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</si>
  <si>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</si>
  <si>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</si>
  <si>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</si>
  <si>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</si>
  <si>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M_TP1900.PS.0069</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</si>
  <si>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</si>
  <si>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</si>
  <si>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</si>
  <si>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</si>
  <si>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</si>
  <si>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</si>
  <si>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</si>
  <si>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</si>
  <si>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</si>
  <si>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</si>
  <si>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</si>
  <si>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</si>
  <si>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</si>
  <si>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</si>
  <si>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</si>
  <si>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</si>
  <si>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</si>
  <si>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</si>
  <si>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</si>
  <si>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</si>
  <si>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</si>
  <si>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</si>
  <si>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</si>
  <si>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</si>
  <si>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</si>
  <si>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</si>
  <si>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</si>
  <si>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</si>
  <si>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</si>
  <si>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</si>
  <si>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</si>
  <si>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</si>
  <si>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</si>
  <si>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</si>
  <si>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</si>
  <si>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</si>
  <si>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</si>
  <si>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</si>
  <si>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</si>
  <si>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</si>
  <si>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</si>
  <si>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</si>
  <si>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</si>
  <si>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t>
  </si>
  <si>
    <t>Год раскрытия информации: 2023 год</t>
  </si>
  <si>
    <t xml:space="preserve">Факт 2022 года </t>
  </si>
  <si>
    <t>по состоянию на 01.01.2023</t>
  </si>
  <si>
    <t>С</t>
  </si>
  <si>
    <t>ПСД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</si>
  <si>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</si>
  <si>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</si>
  <si>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</si>
  <si>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</si>
  <si>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</si>
  <si>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объем заключенного договора PD04.1900.2022.214 от 13.09.2022 . ООО ПТК "ЭКРА-Урал"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</si>
  <si>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</si>
  <si>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</si>
  <si>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</si>
  <si>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</si>
  <si>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</si>
  <si>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</si>
  <si>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</si>
  <si>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ПТК "ЭКРА-Урал"</t>
  </si>
  <si>
    <t>14029,82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</si>
</sst>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665</v>
      </c>
      <c r="B5" s="291"/>
      <c r="C5" s="291"/>
      <c r="D5" s="168"/>
      <c r="E5" s="168"/>
      <c r="F5" s="168"/>
      <c r="G5" s="168"/>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6" t="s">
        <v>608</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620</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610</v>
      </c>
      <c r="B15" s="297"/>
      <c r="C15" s="297"/>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445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670</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395</v>
      </c>
      <c r="C25" s="262" t="s">
        <v>604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663</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466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396</v>
      </c>
      <c r="C28" s="262"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397</v>
      </c>
      <c r="C29" s="262"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398</v>
      </c>
      <c r="C30" s="262"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399</v>
      </c>
      <c r="C31" s="262"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400</v>
      </c>
      <c r="C32" s="262"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401</v>
      </c>
      <c r="C33" s="262" t="s">
        <v>607</v>
      </c>
      <c r="D33" s="34"/>
      <c r="E33" s="33"/>
      <c r="F33" s="33"/>
      <c r="G33" s="33"/>
      <c r="H33" s="33"/>
      <c r="I33" s="33"/>
      <c r="J33" s="33"/>
      <c r="K33" s="33"/>
      <c r="L33" s="33"/>
      <c r="M33" s="33"/>
      <c r="N33" s="33"/>
      <c r="O33" s="33"/>
      <c r="P33" s="32"/>
      <c r="Q33" s="32"/>
      <c r="R33" s="32"/>
      <c r="S33" s="32"/>
    </row>
    <row r="34" spans="1:19" ht="111" customHeight="1" x14ac:dyDescent="0.25">
      <c r="A34" s="24" t="s">
        <v>415</v>
      </c>
      <c r="B34" s="39" t="s">
        <v>402</v>
      </c>
      <c r="C34" s="262" t="s">
        <v>465</v>
      </c>
      <c r="D34" s="23"/>
      <c r="E34" s="23"/>
      <c r="F34" s="23"/>
      <c r="G34" s="23"/>
      <c r="H34" s="23"/>
      <c r="I34" s="23"/>
      <c r="J34" s="23"/>
      <c r="K34" s="23"/>
      <c r="L34" s="23"/>
      <c r="M34" s="23"/>
      <c r="N34" s="23"/>
      <c r="O34" s="23"/>
      <c r="P34" s="23"/>
      <c r="Q34" s="23"/>
      <c r="R34" s="23"/>
      <c r="S34" s="23"/>
    </row>
    <row r="35" spans="1:19" ht="58.5" customHeight="1" x14ac:dyDescent="0.25">
      <c r="A35" s="24" t="s">
        <v>405</v>
      </c>
      <c r="B35" s="39" t="s">
        <v>73</v>
      </c>
      <c r="C35" s="262" t="s">
        <v>465</v>
      </c>
      <c r="D35" s="23"/>
      <c r="E35" s="23"/>
      <c r="F35" s="23"/>
      <c r="G35" s="23"/>
      <c r="H35" s="23"/>
      <c r="I35" s="23"/>
      <c r="J35" s="23"/>
      <c r="K35" s="23"/>
      <c r="L35" s="23"/>
      <c r="M35" s="23"/>
      <c r="N35" s="23"/>
      <c r="O35" s="23"/>
      <c r="P35" s="23"/>
      <c r="Q35" s="23"/>
      <c r="R35" s="23"/>
      <c r="S35" s="23"/>
    </row>
    <row r="36" spans="1:19" ht="51.75" customHeight="1" x14ac:dyDescent="0.25">
      <c r="A36" s="24" t="s">
        <v>416</v>
      </c>
      <c r="B36" s="39" t="s">
        <v>403</v>
      </c>
      <c r="C36" s="262" t="s">
        <v>664</v>
      </c>
      <c r="D36" s="23"/>
      <c r="E36" s="23"/>
      <c r="F36" s="23"/>
      <c r="G36" s="23"/>
      <c r="H36" s="23"/>
      <c r="I36" s="23"/>
      <c r="J36" s="23"/>
      <c r="K36" s="23"/>
      <c r="L36" s="23"/>
      <c r="M36" s="23"/>
      <c r="N36" s="23"/>
      <c r="O36" s="23"/>
      <c r="P36" s="23"/>
      <c r="Q36" s="23"/>
      <c r="R36" s="23"/>
      <c r="S36" s="23"/>
    </row>
    <row r="37" spans="1:19" ht="43.5" customHeight="1" x14ac:dyDescent="0.25">
      <c r="A37" s="24" t="s">
        <v>406</v>
      </c>
      <c r="B37" s="39" t="s">
        <v>404</v>
      </c>
      <c r="C37" s="262" t="s">
        <v>664</v>
      </c>
      <c r="D37" s="23"/>
      <c r="E37" s="23"/>
      <c r="F37" s="23"/>
      <c r="G37" s="23"/>
      <c r="H37" s="23"/>
      <c r="I37" s="23"/>
      <c r="J37" s="23"/>
      <c r="K37" s="23"/>
      <c r="L37" s="23"/>
      <c r="M37" s="23"/>
      <c r="N37" s="23"/>
      <c r="O37" s="23"/>
      <c r="P37" s="23"/>
      <c r="Q37" s="23"/>
      <c r="R37" s="23"/>
      <c r="S37" s="23"/>
    </row>
    <row r="38" spans="1:19" ht="43.5" customHeight="1" x14ac:dyDescent="0.25">
      <c r="A38" s="24" t="s">
        <v>417</v>
      </c>
      <c r="B38" s="39" t="s">
        <v>221</v>
      </c>
      <c r="C38" s="262" t="s">
        <v>465</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407</v>
      </c>
      <c r="B40" s="39" t="s">
        <v>458</v>
      </c>
      <c r="C40" s="225">
        <f>+C48</f>
        <v>250.90014849474494</v>
      </c>
      <c r="D40" s="23"/>
      <c r="E40" s="23"/>
      <c r="F40" s="23"/>
      <c r="G40" s="23"/>
      <c r="H40" s="23"/>
      <c r="I40" s="23"/>
      <c r="J40" s="23"/>
      <c r="K40" s="23"/>
      <c r="L40" s="23"/>
      <c r="M40" s="23"/>
      <c r="N40" s="23"/>
      <c r="O40" s="23"/>
      <c r="P40" s="23"/>
      <c r="Q40" s="23"/>
      <c r="R40" s="23"/>
      <c r="S40" s="23"/>
    </row>
    <row r="41" spans="1:19" ht="105.75" customHeight="1" x14ac:dyDescent="0.25">
      <c r="A41" s="24" t="s">
        <v>418</v>
      </c>
      <c r="B41" s="39" t="s">
        <v>440</v>
      </c>
      <c r="C41" s="175" t="s">
        <v>464</v>
      </c>
      <c r="D41" s="23"/>
      <c r="E41" s="23"/>
      <c r="F41" s="23"/>
      <c r="G41" s="23"/>
      <c r="H41" s="23"/>
      <c r="I41" s="23"/>
      <c r="J41" s="23"/>
      <c r="K41" s="23"/>
      <c r="L41" s="23"/>
      <c r="M41" s="23"/>
      <c r="N41" s="23"/>
      <c r="O41" s="23"/>
      <c r="P41" s="23"/>
      <c r="Q41" s="23"/>
      <c r="R41" s="23"/>
      <c r="S41" s="23"/>
    </row>
    <row r="42" spans="1:19" ht="83.25" customHeight="1" x14ac:dyDescent="0.25">
      <c r="A42" s="24" t="s">
        <v>408</v>
      </c>
      <c r="B42" s="39" t="s">
        <v>455</v>
      </c>
      <c r="C42" s="175" t="s">
        <v>464</v>
      </c>
      <c r="D42" s="23"/>
      <c r="E42" s="23"/>
      <c r="F42" s="23"/>
      <c r="G42" s="23"/>
      <c r="H42" s="23"/>
      <c r="I42" s="23"/>
      <c r="J42" s="23"/>
      <c r="K42" s="23"/>
      <c r="L42" s="23"/>
      <c r="M42" s="23"/>
      <c r="N42" s="23"/>
      <c r="O42" s="23"/>
      <c r="P42" s="23"/>
      <c r="Q42" s="23"/>
      <c r="R42" s="23"/>
      <c r="S42" s="23"/>
    </row>
    <row r="43" spans="1:19" ht="186" customHeight="1" x14ac:dyDescent="0.25">
      <c r="A43" s="24" t="s">
        <v>421</v>
      </c>
      <c r="B43" s="39" t="s">
        <v>422</v>
      </c>
      <c r="C43" s="175" t="s">
        <v>464</v>
      </c>
      <c r="D43" s="23"/>
      <c r="E43" s="23"/>
      <c r="F43" s="23"/>
      <c r="G43" s="23"/>
      <c r="H43" s="23"/>
      <c r="I43" s="23"/>
      <c r="J43" s="23"/>
      <c r="K43" s="23"/>
      <c r="L43" s="23"/>
      <c r="M43" s="23"/>
      <c r="N43" s="23"/>
      <c r="O43" s="23"/>
      <c r="P43" s="23"/>
      <c r="Q43" s="23"/>
      <c r="R43" s="23"/>
      <c r="S43" s="23"/>
    </row>
    <row r="44" spans="1:19" ht="111" customHeight="1" x14ac:dyDescent="0.25">
      <c r="A44" s="24" t="s">
        <v>409</v>
      </c>
      <c r="B44" s="39" t="s">
        <v>446</v>
      </c>
      <c r="C44" s="175" t="s">
        <v>464</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75" t="s">
        <v>464</v>
      </c>
      <c r="D45" s="23"/>
      <c r="E45" s="23"/>
      <c r="F45" s="23"/>
      <c r="G45" s="23"/>
      <c r="H45" s="23"/>
      <c r="I45" s="23"/>
      <c r="J45" s="23"/>
      <c r="K45" s="23"/>
      <c r="L45" s="23"/>
      <c r="M45" s="23"/>
      <c r="N45" s="23"/>
      <c r="O45" s="23"/>
      <c r="P45" s="23"/>
      <c r="Q45" s="23"/>
      <c r="R45" s="23"/>
      <c r="S45" s="23"/>
    </row>
    <row r="46" spans="1:19" ht="101.25" customHeight="1" x14ac:dyDescent="0.25">
      <c r="A46" s="24" t="s">
        <v>410</v>
      </c>
      <c r="B46" s="39" t="s">
        <v>448</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263">
        <f>+'6.2. Паспорт фин осв ввод'!AC24</f>
        <v>250.90014849474494</v>
      </c>
      <c r="D48" s="23"/>
      <c r="E48" s="23"/>
      <c r="F48" s="23"/>
      <c r="G48" s="23"/>
      <c r="H48" s="23"/>
      <c r="I48" s="23"/>
      <c r="J48" s="23"/>
      <c r="K48" s="23"/>
      <c r="L48" s="23"/>
      <c r="M48" s="23"/>
      <c r="N48" s="23"/>
      <c r="O48" s="23"/>
      <c r="P48" s="23"/>
      <c r="Q48" s="23"/>
      <c r="R48" s="23"/>
      <c r="S48" s="23"/>
    </row>
    <row r="49" spans="1:19" ht="71.25" customHeight="1" x14ac:dyDescent="0.25">
      <c r="A49" s="24" t="s">
        <v>411</v>
      </c>
      <c r="B49" s="39" t="s">
        <v>457</v>
      </c>
      <c r="C49" s="263">
        <f>+'6.2. Паспорт фин осв ввод'!AC30</f>
        <v>210.4472407456208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420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101</v>
      </c>
      <c r="C19" s="303" t="s">
        <v>325</v>
      </c>
      <c r="D19" s="302" t="s">
        <v>324</v>
      </c>
      <c r="E19" s="302" t="s">
        <v>100</v>
      </c>
      <c r="F19" s="302" t="s">
        <v>99</v>
      </c>
      <c r="G19" s="302" t="s">
        <v>320</v>
      </c>
      <c r="H19" s="302" t="s">
        <v>98</v>
      </c>
      <c r="I19" s="302" t="s">
        <v>97</v>
      </c>
      <c r="J19" s="302" t="s">
        <v>96</v>
      </c>
      <c r="K19" s="302" t="s">
        <v>95</v>
      </c>
      <c r="L19" s="302" t="s">
        <v>94</v>
      </c>
      <c r="M19" s="302" t="s">
        <v>93</v>
      </c>
      <c r="N19" s="302" t="s">
        <v>92</v>
      </c>
      <c r="O19" s="302" t="s">
        <v>91</v>
      </c>
      <c r="P19" s="302" t="s">
        <v>90</v>
      </c>
      <c r="Q19" s="302" t="s">
        <v>323</v>
      </c>
      <c r="R19" s="302"/>
      <c r="S19" s="305" t="s">
        <v>414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321</v>
      </c>
      <c r="R20" s="42" t="s">
        <v>322</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F25" sqref="F25"/>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07" t="s">
        <v>10</v>
      </c>
      <c r="B8" s="307"/>
      <c r="C8" s="307"/>
      <c r="D8" s="307"/>
      <c r="E8" s="307"/>
      <c r="F8" s="307"/>
      <c r="G8" s="307"/>
      <c r="H8" s="307"/>
      <c r="I8" s="307"/>
      <c r="J8" s="307"/>
      <c r="K8" s="307"/>
      <c r="L8" s="307"/>
      <c r="M8" s="307"/>
      <c r="N8" s="307"/>
      <c r="O8" s="307"/>
      <c r="P8" s="307"/>
      <c r="Q8" s="307"/>
      <c r="R8" s="307"/>
      <c r="S8" s="307"/>
      <c r="T8" s="307"/>
    </row>
    <row r="9" spans="1:21" ht="18.75" x14ac:dyDescent="0.25">
      <c r="A9" s="307"/>
      <c r="B9" s="307"/>
      <c r="C9" s="307"/>
      <c r="D9" s="307"/>
      <c r="E9" s="307"/>
      <c r="F9" s="307"/>
      <c r="G9" s="307"/>
      <c r="H9" s="307"/>
      <c r="I9" s="307"/>
      <c r="J9" s="307"/>
      <c r="K9" s="307"/>
      <c r="L9" s="307"/>
      <c r="M9" s="307"/>
      <c r="N9" s="307"/>
      <c r="O9" s="307"/>
      <c r="P9" s="307"/>
      <c r="Q9" s="307"/>
      <c r="R9" s="307"/>
      <c r="S9" s="307"/>
      <c r="T9" s="307"/>
    </row>
    <row r="10" spans="1:21" x14ac:dyDescent="0.25">
      <c r="A10" s="308"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1" x14ac:dyDescent="0.25">
      <c r="A11" s="310" t="s">
        <v>9</v>
      </c>
      <c r="B11" s="310"/>
      <c r="C11" s="310"/>
      <c r="D11" s="310"/>
      <c r="E11" s="310"/>
      <c r="F11" s="310"/>
      <c r="G11" s="310"/>
      <c r="H11" s="310"/>
      <c r="I11" s="310"/>
      <c r="J11" s="310"/>
      <c r="K11" s="310"/>
      <c r="L11" s="310"/>
      <c r="M11" s="310"/>
      <c r="N11" s="310"/>
      <c r="O11" s="310"/>
      <c r="P11" s="310"/>
      <c r="Q11" s="310"/>
      <c r="R11" s="310"/>
      <c r="S11" s="310"/>
      <c r="T11" s="310"/>
    </row>
    <row r="12" spans="1:21" ht="18.75" x14ac:dyDescent="0.25">
      <c r="A12" s="307"/>
      <c r="B12" s="307"/>
      <c r="C12" s="307"/>
      <c r="D12" s="307"/>
      <c r="E12" s="307"/>
      <c r="F12" s="307"/>
      <c r="G12" s="307"/>
      <c r="H12" s="307"/>
      <c r="I12" s="307"/>
      <c r="J12" s="307"/>
      <c r="K12" s="307"/>
      <c r="L12" s="307"/>
      <c r="M12" s="307"/>
      <c r="N12" s="307"/>
      <c r="O12" s="307"/>
      <c r="P12" s="307"/>
      <c r="Q12" s="307"/>
      <c r="R12" s="307"/>
      <c r="S12" s="307"/>
      <c r="T12" s="307"/>
    </row>
    <row r="13" spans="1:21" ht="24" customHeight="1" x14ac:dyDescent="0.25">
      <c r="A13" s="298" t="str">
        <f>+'2. паспорт  ТП'!A11:S11</f>
        <v>M_TP1900.PS.0069</v>
      </c>
      <c r="B13" s="298"/>
      <c r="C13" s="298"/>
      <c r="D13" s="298"/>
      <c r="E13" s="298"/>
      <c r="F13" s="298"/>
      <c r="G13" s="298"/>
      <c r="H13" s="298"/>
      <c r="I13" s="298"/>
      <c r="J13" s="298"/>
      <c r="K13" s="298"/>
      <c r="L13" s="298"/>
      <c r="M13" s="298"/>
      <c r="N13" s="298"/>
      <c r="O13" s="298"/>
      <c r="P13" s="298"/>
      <c r="Q13" s="298"/>
      <c r="R13" s="298"/>
      <c r="S13" s="298"/>
      <c r="T13" s="298"/>
      <c r="U13" s="298"/>
    </row>
    <row r="14" spans="1:21" x14ac:dyDescent="0.25">
      <c r="A14" s="310" t="s">
        <v>8</v>
      </c>
      <c r="B14" s="310"/>
      <c r="C14" s="310"/>
      <c r="D14" s="310"/>
      <c r="E14" s="310"/>
      <c r="F14" s="310"/>
      <c r="G14" s="310"/>
      <c r="H14" s="310"/>
      <c r="I14" s="310"/>
      <c r="J14" s="310"/>
      <c r="K14" s="310"/>
      <c r="L14" s="310"/>
      <c r="M14" s="310"/>
      <c r="N14" s="310"/>
      <c r="O14" s="310"/>
      <c r="P14" s="310"/>
      <c r="Q14" s="310"/>
      <c r="R14" s="310"/>
      <c r="S14" s="310"/>
      <c r="T14" s="310"/>
    </row>
    <row r="15" spans="1:21" ht="18.75" x14ac:dyDescent="0.25">
      <c r="A15" s="301"/>
      <c r="B15" s="301"/>
      <c r="C15" s="301"/>
      <c r="D15" s="301"/>
      <c r="E15" s="301"/>
      <c r="F15" s="301"/>
      <c r="G15" s="301"/>
      <c r="H15" s="301"/>
      <c r="I15" s="301"/>
      <c r="J15" s="301"/>
      <c r="K15" s="301"/>
      <c r="L15" s="301"/>
      <c r="M15" s="301"/>
      <c r="N15" s="301"/>
      <c r="O15" s="301"/>
      <c r="P15" s="301"/>
      <c r="Q15" s="301"/>
      <c r="R15" s="301"/>
      <c r="S15" s="301"/>
      <c r="T15" s="301"/>
    </row>
    <row r="16" spans="1:21" ht="15" x14ac:dyDescent="0.25">
      <c r="A16" s="311"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12"/>
      <c r="C16" s="312"/>
      <c r="D16" s="312"/>
      <c r="E16" s="312"/>
      <c r="F16" s="312"/>
      <c r="G16" s="312"/>
      <c r="H16" s="312"/>
      <c r="I16" s="312"/>
      <c r="J16" s="312"/>
      <c r="K16" s="312"/>
      <c r="L16" s="312"/>
      <c r="M16" s="312"/>
      <c r="N16" s="312"/>
      <c r="O16" s="312"/>
      <c r="P16" s="312"/>
      <c r="Q16" s="312"/>
      <c r="R16" s="312"/>
      <c r="S16" s="312"/>
      <c r="T16" s="312"/>
    </row>
    <row r="17" spans="1:20" x14ac:dyDescent="0.25">
      <c r="A17" s="310" t="s">
        <v>7</v>
      </c>
      <c r="B17" s="310"/>
      <c r="C17" s="310"/>
      <c r="D17" s="310"/>
      <c r="E17" s="310"/>
      <c r="F17" s="310"/>
      <c r="G17" s="310"/>
      <c r="H17" s="310"/>
      <c r="I17" s="310"/>
      <c r="J17" s="310"/>
      <c r="K17" s="310"/>
      <c r="L17" s="310"/>
      <c r="M17" s="310"/>
      <c r="N17" s="310"/>
      <c r="O17" s="310"/>
      <c r="P17" s="310"/>
      <c r="Q17" s="310"/>
      <c r="R17" s="310"/>
      <c r="S17" s="310"/>
      <c r="T17" s="310"/>
    </row>
    <row r="18" spans="1:20" ht="18.75" x14ac:dyDescent="0.25">
      <c r="A18" s="306"/>
      <c r="B18" s="306"/>
      <c r="C18" s="306"/>
      <c r="D18" s="306"/>
      <c r="E18" s="306"/>
      <c r="F18" s="306"/>
      <c r="G18" s="306"/>
      <c r="H18" s="306"/>
      <c r="I18" s="306"/>
      <c r="J18" s="306"/>
      <c r="K18" s="306"/>
      <c r="L18" s="306"/>
      <c r="M18" s="306"/>
      <c r="N18" s="306"/>
      <c r="O18" s="306"/>
      <c r="P18" s="306"/>
      <c r="Q18" s="306"/>
      <c r="R18" s="306"/>
      <c r="S18" s="306"/>
      <c r="T18" s="306"/>
    </row>
    <row r="19" spans="1:20" ht="18.75" x14ac:dyDescent="0.25">
      <c r="A19" s="322" t="s">
        <v>424</v>
      </c>
      <c r="B19" s="322"/>
      <c r="C19" s="322"/>
      <c r="D19" s="322"/>
      <c r="E19" s="322"/>
      <c r="F19" s="322"/>
      <c r="G19" s="322"/>
      <c r="H19" s="322"/>
      <c r="I19" s="322"/>
      <c r="J19" s="322"/>
      <c r="K19" s="322"/>
      <c r="L19" s="322"/>
      <c r="M19" s="322"/>
      <c r="N19" s="322"/>
      <c r="O19" s="322"/>
      <c r="P19" s="322"/>
      <c r="Q19" s="322"/>
      <c r="R19" s="322"/>
      <c r="S19" s="322"/>
      <c r="T19" s="322"/>
    </row>
    <row r="20" spans="1:20"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x14ac:dyDescent="0.25">
      <c r="A21" s="324" t="s">
        <v>6</v>
      </c>
      <c r="B21" s="313" t="s">
        <v>212</v>
      </c>
      <c r="C21" s="314"/>
      <c r="D21" s="317" t="s">
        <v>113</v>
      </c>
      <c r="E21" s="313" t="s">
        <v>453</v>
      </c>
      <c r="F21" s="314"/>
      <c r="G21" s="313" t="s">
        <v>231</v>
      </c>
      <c r="H21" s="314"/>
      <c r="I21" s="313" t="s">
        <v>112</v>
      </c>
      <c r="J21" s="314"/>
      <c r="K21" s="317" t="s">
        <v>111</v>
      </c>
      <c r="L21" s="313" t="s">
        <v>110</v>
      </c>
      <c r="M21" s="314"/>
      <c r="N21" s="313" t="s">
        <v>449</v>
      </c>
      <c r="O21" s="314"/>
      <c r="P21" s="317" t="s">
        <v>109</v>
      </c>
      <c r="Q21" s="319" t="s">
        <v>108</v>
      </c>
      <c r="R21" s="320"/>
      <c r="S21" s="319" t="s">
        <v>107</v>
      </c>
      <c r="T21" s="321"/>
    </row>
    <row r="22" spans="1:20" ht="141.75" x14ac:dyDescent="0.25">
      <c r="A22" s="325"/>
      <c r="B22" s="315"/>
      <c r="C22" s="316"/>
      <c r="D22" s="327"/>
      <c r="E22" s="315"/>
      <c r="F22" s="316"/>
      <c r="G22" s="315"/>
      <c r="H22" s="316"/>
      <c r="I22" s="315"/>
      <c r="J22" s="316"/>
      <c r="K22" s="318"/>
      <c r="L22" s="315"/>
      <c r="M22" s="316"/>
      <c r="N22" s="315"/>
      <c r="O22" s="316"/>
      <c r="P22" s="318"/>
      <c r="Q22" s="167" t="s">
        <v>106</v>
      </c>
      <c r="R22" s="167" t="s">
        <v>423</v>
      </c>
      <c r="S22" s="167" t="s">
        <v>105</v>
      </c>
      <c r="T22" s="167" t="s">
        <v>104</v>
      </c>
    </row>
    <row r="23" spans="1:20" ht="18" customHeight="1" x14ac:dyDescent="0.25">
      <c r="A23" s="326"/>
      <c r="B23" s="167" t="s">
        <v>102</v>
      </c>
      <c r="C23" s="167" t="s">
        <v>103</v>
      </c>
      <c r="D23" s="318"/>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468</v>
      </c>
      <c r="C25" s="194" t="s">
        <v>468</v>
      </c>
      <c r="D25" s="195" t="s">
        <v>496</v>
      </c>
      <c r="E25" s="194" t="s">
        <v>497</v>
      </c>
      <c r="F25" s="194" t="s">
        <v>498</v>
      </c>
      <c r="G25" s="196" t="s">
        <v>499</v>
      </c>
      <c r="H25" s="197" t="s">
        <v>499</v>
      </c>
      <c r="I25" s="194">
        <v>1983</v>
      </c>
      <c r="J25" s="198" t="s">
        <v>500</v>
      </c>
      <c r="K25" s="198" t="s">
        <v>501</v>
      </c>
      <c r="L25" s="198" t="s">
        <v>502</v>
      </c>
      <c r="M25" s="198" t="s">
        <v>502</v>
      </c>
      <c r="N25" s="192" t="s">
        <v>319</v>
      </c>
      <c r="O25" s="192" t="s">
        <v>319</v>
      </c>
      <c r="P25" s="198" t="s">
        <v>503</v>
      </c>
      <c r="Q25" s="199" t="s">
        <v>573</v>
      </c>
      <c r="R25" s="194" t="s">
        <v>574</v>
      </c>
      <c r="S25" s="199" t="s">
        <v>319</v>
      </c>
      <c r="T25" s="194" t="s">
        <v>319</v>
      </c>
    </row>
    <row r="26" spans="1:20" ht="117.75" customHeight="1" x14ac:dyDescent="0.25">
      <c r="A26" s="192">
        <v>2</v>
      </c>
      <c r="B26" s="194" t="s">
        <v>468</v>
      </c>
      <c r="C26" s="194" t="s">
        <v>468</v>
      </c>
      <c r="D26" s="194" t="s">
        <v>504</v>
      </c>
      <c r="E26" s="194" t="s">
        <v>505</v>
      </c>
      <c r="F26" s="194" t="s">
        <v>506</v>
      </c>
      <c r="G26" s="200" t="s">
        <v>507</v>
      </c>
      <c r="H26" s="200" t="s">
        <v>507</v>
      </c>
      <c r="I26" s="194" t="s">
        <v>508</v>
      </c>
      <c r="J26" s="198" t="s">
        <v>500</v>
      </c>
      <c r="K26" s="194" t="s">
        <v>509</v>
      </c>
      <c r="L26" s="198" t="s">
        <v>510</v>
      </c>
      <c r="M26" s="192">
        <v>110</v>
      </c>
      <c r="N26" s="192">
        <v>26</v>
      </c>
      <c r="O26" s="192">
        <v>26</v>
      </c>
      <c r="P26" s="198" t="s">
        <v>511</v>
      </c>
      <c r="Q26" s="199" t="s">
        <v>576</v>
      </c>
      <c r="R26" s="194" t="s">
        <v>575</v>
      </c>
      <c r="S26" s="199" t="s">
        <v>319</v>
      </c>
      <c r="T26" s="194" t="s">
        <v>319</v>
      </c>
    </row>
    <row r="27" spans="1:20" ht="120" customHeight="1" x14ac:dyDescent="0.25">
      <c r="A27" s="192">
        <v>3</v>
      </c>
      <c r="B27" s="194" t="s">
        <v>468</v>
      </c>
      <c r="C27" s="194" t="s">
        <v>468</v>
      </c>
      <c r="D27" s="194" t="s">
        <v>512</v>
      </c>
      <c r="E27" s="201" t="s">
        <v>513</v>
      </c>
      <c r="F27" s="194" t="s">
        <v>514</v>
      </c>
      <c r="G27" s="202" t="s">
        <v>515</v>
      </c>
      <c r="H27" s="202" t="s">
        <v>515</v>
      </c>
      <c r="I27" s="194">
        <v>1983</v>
      </c>
      <c r="J27" s="198" t="s">
        <v>500</v>
      </c>
      <c r="K27" s="198" t="s">
        <v>516</v>
      </c>
      <c r="L27" s="198" t="s">
        <v>517</v>
      </c>
      <c r="M27" s="198" t="s">
        <v>517</v>
      </c>
      <c r="N27" s="192" t="s">
        <v>319</v>
      </c>
      <c r="O27" s="192" t="s">
        <v>319</v>
      </c>
      <c r="P27" s="198" t="s">
        <v>503</v>
      </c>
      <c r="Q27" s="199" t="s">
        <v>576</v>
      </c>
      <c r="R27" s="194" t="s">
        <v>575</v>
      </c>
      <c r="S27" s="199" t="s">
        <v>319</v>
      </c>
      <c r="T27" s="194" t="s">
        <v>319</v>
      </c>
    </row>
    <row r="28" spans="1:20" ht="126" customHeight="1" thickBot="1" x14ac:dyDescent="0.3">
      <c r="A28" s="192">
        <v>4</v>
      </c>
      <c r="B28" s="194" t="s">
        <v>468</v>
      </c>
      <c r="C28" s="194" t="s">
        <v>468</v>
      </c>
      <c r="D28" s="194" t="s">
        <v>512</v>
      </c>
      <c r="E28" s="203" t="s">
        <v>518</v>
      </c>
      <c r="F28" s="204" t="s">
        <v>514</v>
      </c>
      <c r="G28" s="202" t="s">
        <v>519</v>
      </c>
      <c r="H28" s="202" t="s">
        <v>519</v>
      </c>
      <c r="I28" s="194">
        <v>1983</v>
      </c>
      <c r="J28" s="198" t="s">
        <v>500</v>
      </c>
      <c r="K28" s="198" t="s">
        <v>516</v>
      </c>
      <c r="L28" s="198" t="s">
        <v>517</v>
      </c>
      <c r="M28" s="198" t="s">
        <v>517</v>
      </c>
      <c r="N28" s="192" t="s">
        <v>319</v>
      </c>
      <c r="O28" s="192" t="s">
        <v>319</v>
      </c>
      <c r="P28" s="198" t="s">
        <v>503</v>
      </c>
      <c r="Q28" s="199" t="s">
        <v>576</v>
      </c>
      <c r="R28" s="194" t="s">
        <v>575</v>
      </c>
      <c r="S28" s="199" t="s">
        <v>319</v>
      </c>
      <c r="T28" s="194" t="s">
        <v>319</v>
      </c>
    </row>
    <row r="29" spans="1:20" ht="126" customHeight="1" thickBot="1" x14ac:dyDescent="0.3">
      <c r="A29" s="192">
        <f>A28+1</f>
        <v>5</v>
      </c>
      <c r="B29" s="194" t="s">
        <v>468</v>
      </c>
      <c r="C29" s="194" t="s">
        <v>468</v>
      </c>
      <c r="D29" s="194" t="s">
        <v>578</v>
      </c>
      <c r="E29" s="201" t="s">
        <v>579</v>
      </c>
      <c r="F29" s="204" t="s">
        <v>583</v>
      </c>
      <c r="G29" s="209" t="s">
        <v>597</v>
      </c>
      <c r="H29" s="209" t="s">
        <v>597</v>
      </c>
      <c r="I29" s="194">
        <v>1986</v>
      </c>
      <c r="J29" s="198" t="s">
        <v>500</v>
      </c>
      <c r="K29" s="198" t="s">
        <v>601</v>
      </c>
      <c r="L29" s="198" t="s">
        <v>510</v>
      </c>
      <c r="M29" s="198" t="s">
        <v>510</v>
      </c>
      <c r="N29" s="192">
        <v>26</v>
      </c>
      <c r="O29" s="192">
        <v>26</v>
      </c>
      <c r="P29" s="198" t="s">
        <v>511</v>
      </c>
      <c r="Q29" s="199" t="s">
        <v>576</v>
      </c>
      <c r="R29" s="194" t="s">
        <v>575</v>
      </c>
      <c r="S29" s="199" t="s">
        <v>319</v>
      </c>
      <c r="T29" s="194" t="s">
        <v>319</v>
      </c>
    </row>
    <row r="30" spans="1:20" ht="126" customHeight="1" thickBot="1" x14ac:dyDescent="0.3">
      <c r="A30" s="192">
        <f t="shared" ref="A30:A42" si="0">A29+1</f>
        <v>6</v>
      </c>
      <c r="B30" s="194" t="s">
        <v>468</v>
      </c>
      <c r="C30" s="194" t="s">
        <v>468</v>
      </c>
      <c r="D30" s="194" t="s">
        <v>578</v>
      </c>
      <c r="E30" s="201" t="s">
        <v>579</v>
      </c>
      <c r="F30" s="204" t="s">
        <v>583</v>
      </c>
      <c r="G30" s="210" t="s">
        <v>598</v>
      </c>
      <c r="H30" s="210" t="s">
        <v>598</v>
      </c>
      <c r="I30" s="194">
        <v>2000</v>
      </c>
      <c r="J30" s="198" t="s">
        <v>500</v>
      </c>
      <c r="K30" s="198" t="s">
        <v>602</v>
      </c>
      <c r="L30" s="198" t="s">
        <v>510</v>
      </c>
      <c r="M30" s="198" t="s">
        <v>510</v>
      </c>
      <c r="N30" s="192">
        <v>26</v>
      </c>
      <c r="O30" s="192">
        <v>26</v>
      </c>
      <c r="P30" s="198" t="s">
        <v>511</v>
      </c>
      <c r="Q30" s="199" t="s">
        <v>576</v>
      </c>
      <c r="R30" s="194" t="s">
        <v>575</v>
      </c>
      <c r="S30" s="199" t="s">
        <v>319</v>
      </c>
      <c r="T30" s="194" t="s">
        <v>319</v>
      </c>
    </row>
    <row r="31" spans="1:20" ht="126" customHeight="1" thickBot="1" x14ac:dyDescent="0.3">
      <c r="A31" s="192">
        <f t="shared" si="0"/>
        <v>7</v>
      </c>
      <c r="B31" s="194" t="s">
        <v>468</v>
      </c>
      <c r="C31" s="194" t="s">
        <v>468</v>
      </c>
      <c r="D31" s="194" t="s">
        <v>577</v>
      </c>
      <c r="E31" s="201" t="s">
        <v>580</v>
      </c>
      <c r="F31" s="204" t="s">
        <v>584</v>
      </c>
      <c r="G31" s="209" t="s">
        <v>593</v>
      </c>
      <c r="H31" s="209" t="s">
        <v>593</v>
      </c>
      <c r="I31" s="194">
        <v>1989</v>
      </c>
      <c r="J31" s="198" t="s">
        <v>500</v>
      </c>
      <c r="K31" s="198" t="s">
        <v>600</v>
      </c>
      <c r="L31" s="198" t="s">
        <v>59</v>
      </c>
      <c r="M31" s="198" t="s">
        <v>59</v>
      </c>
      <c r="N31" s="192" t="s">
        <v>319</v>
      </c>
      <c r="O31" s="192" t="s">
        <v>319</v>
      </c>
      <c r="P31" s="198" t="s">
        <v>319</v>
      </c>
      <c r="Q31" s="199" t="s">
        <v>576</v>
      </c>
      <c r="R31" s="194" t="s">
        <v>575</v>
      </c>
      <c r="S31" s="199" t="s">
        <v>319</v>
      </c>
      <c r="T31" s="194" t="s">
        <v>319</v>
      </c>
    </row>
    <row r="32" spans="1:20" ht="126" customHeight="1" thickBot="1" x14ac:dyDescent="0.3">
      <c r="A32" s="192">
        <f t="shared" si="0"/>
        <v>8</v>
      </c>
      <c r="B32" s="194" t="s">
        <v>468</v>
      </c>
      <c r="C32" s="194" t="s">
        <v>468</v>
      </c>
      <c r="D32" s="194" t="s">
        <v>577</v>
      </c>
      <c r="E32" s="201" t="s">
        <v>580</v>
      </c>
      <c r="F32" s="204" t="s">
        <v>584</v>
      </c>
      <c r="G32" s="210" t="s">
        <v>594</v>
      </c>
      <c r="H32" s="210" t="s">
        <v>594</v>
      </c>
      <c r="I32" s="194">
        <v>1989</v>
      </c>
      <c r="J32" s="198" t="s">
        <v>500</v>
      </c>
      <c r="K32" s="198" t="s">
        <v>600</v>
      </c>
      <c r="L32" s="198" t="s">
        <v>59</v>
      </c>
      <c r="M32" s="198" t="s">
        <v>59</v>
      </c>
      <c r="N32" s="192" t="s">
        <v>319</v>
      </c>
      <c r="O32" s="192" t="s">
        <v>319</v>
      </c>
      <c r="P32" s="198" t="s">
        <v>319</v>
      </c>
      <c r="Q32" s="199" t="s">
        <v>576</v>
      </c>
      <c r="R32" s="194" t="s">
        <v>575</v>
      </c>
      <c r="S32" s="199" t="s">
        <v>319</v>
      </c>
      <c r="T32" s="194" t="s">
        <v>319</v>
      </c>
    </row>
    <row r="33" spans="1:20" ht="126" customHeight="1" thickBot="1" x14ac:dyDescent="0.3">
      <c r="A33" s="192">
        <f t="shared" si="0"/>
        <v>9</v>
      </c>
      <c r="B33" s="194" t="s">
        <v>468</v>
      </c>
      <c r="C33" s="194" t="s">
        <v>468</v>
      </c>
      <c r="D33" s="194" t="s">
        <v>577</v>
      </c>
      <c r="E33" s="201" t="s">
        <v>580</v>
      </c>
      <c r="F33" s="204" t="s">
        <v>584</v>
      </c>
      <c r="G33" s="209" t="s">
        <v>595</v>
      </c>
      <c r="H33" s="209" t="s">
        <v>595</v>
      </c>
      <c r="I33" s="194">
        <v>1989</v>
      </c>
      <c r="J33" s="198" t="s">
        <v>500</v>
      </c>
      <c r="K33" s="198" t="s">
        <v>600</v>
      </c>
      <c r="L33" s="198" t="s">
        <v>59</v>
      </c>
      <c r="M33" s="198" t="s">
        <v>59</v>
      </c>
      <c r="N33" s="192" t="s">
        <v>319</v>
      </c>
      <c r="O33" s="192" t="s">
        <v>319</v>
      </c>
      <c r="P33" s="198" t="s">
        <v>319</v>
      </c>
      <c r="Q33" s="199" t="s">
        <v>576</v>
      </c>
      <c r="R33" s="194" t="s">
        <v>575</v>
      </c>
      <c r="S33" s="199" t="s">
        <v>319</v>
      </c>
      <c r="T33" s="194" t="s">
        <v>319</v>
      </c>
    </row>
    <row r="34" spans="1:20" ht="126" customHeight="1" thickBot="1" x14ac:dyDescent="0.3">
      <c r="A34" s="192">
        <f t="shared" si="0"/>
        <v>10</v>
      </c>
      <c r="B34" s="194" t="s">
        <v>468</v>
      </c>
      <c r="C34" s="194" t="s">
        <v>468</v>
      </c>
      <c r="D34" s="194" t="s">
        <v>577</v>
      </c>
      <c r="E34" s="201" t="s">
        <v>580</v>
      </c>
      <c r="F34" s="204" t="s">
        <v>584</v>
      </c>
      <c r="G34" s="210" t="s">
        <v>596</v>
      </c>
      <c r="H34" s="210" t="s">
        <v>596</v>
      </c>
      <c r="I34" s="194">
        <v>1989</v>
      </c>
      <c r="J34" s="198" t="s">
        <v>500</v>
      </c>
      <c r="K34" s="198" t="s">
        <v>600</v>
      </c>
      <c r="L34" s="198" t="s">
        <v>59</v>
      </c>
      <c r="M34" s="198" t="s">
        <v>59</v>
      </c>
      <c r="N34" s="192" t="s">
        <v>319</v>
      </c>
      <c r="O34" s="192" t="s">
        <v>319</v>
      </c>
      <c r="P34" s="198" t="s">
        <v>319</v>
      </c>
      <c r="Q34" s="199" t="s">
        <v>576</v>
      </c>
      <c r="R34" s="194" t="s">
        <v>575</v>
      </c>
      <c r="S34" s="199" t="s">
        <v>319</v>
      </c>
      <c r="T34" s="194" t="s">
        <v>319</v>
      </c>
    </row>
    <row r="35" spans="1:20" ht="126" customHeight="1" x14ac:dyDescent="0.25">
      <c r="A35" s="192">
        <f t="shared" si="0"/>
        <v>11</v>
      </c>
      <c r="B35" s="194" t="s">
        <v>468</v>
      </c>
      <c r="C35" s="194" t="s">
        <v>468</v>
      </c>
      <c r="D35" s="194" t="s">
        <v>581</v>
      </c>
      <c r="E35" s="201" t="s">
        <v>582</v>
      </c>
      <c r="F35" s="204" t="s">
        <v>587</v>
      </c>
      <c r="G35" s="202" t="s">
        <v>590</v>
      </c>
      <c r="H35" s="202" t="s">
        <v>590</v>
      </c>
      <c r="I35" s="194">
        <v>1989</v>
      </c>
      <c r="J35" s="198" t="s">
        <v>500</v>
      </c>
      <c r="K35" s="198" t="s">
        <v>600</v>
      </c>
      <c r="L35" s="198" t="s">
        <v>59</v>
      </c>
      <c r="M35" s="198" t="s">
        <v>59</v>
      </c>
      <c r="N35" s="192">
        <v>0.4</v>
      </c>
      <c r="O35" s="192">
        <v>0.4</v>
      </c>
      <c r="P35" s="198" t="s">
        <v>319</v>
      </c>
      <c r="Q35" s="199" t="s">
        <v>576</v>
      </c>
      <c r="R35" s="194" t="s">
        <v>575</v>
      </c>
      <c r="S35" s="199" t="s">
        <v>319</v>
      </c>
      <c r="T35" s="194" t="s">
        <v>319</v>
      </c>
    </row>
    <row r="36" spans="1:20" ht="126" customHeight="1" x14ac:dyDescent="0.25">
      <c r="A36" s="192">
        <f t="shared" si="0"/>
        <v>12</v>
      </c>
      <c r="B36" s="194" t="s">
        <v>468</v>
      </c>
      <c r="C36" s="194" t="s">
        <v>468</v>
      </c>
      <c r="D36" s="194" t="s">
        <v>581</v>
      </c>
      <c r="E36" s="201" t="s">
        <v>582</v>
      </c>
      <c r="F36" s="204" t="s">
        <v>587</v>
      </c>
      <c r="G36" s="202" t="s">
        <v>589</v>
      </c>
      <c r="H36" s="202" t="s">
        <v>589</v>
      </c>
      <c r="I36" s="194">
        <v>1989</v>
      </c>
      <c r="J36" s="198" t="s">
        <v>500</v>
      </c>
      <c r="K36" s="198" t="s">
        <v>600</v>
      </c>
      <c r="L36" s="198" t="s">
        <v>59</v>
      </c>
      <c r="M36" s="198" t="s">
        <v>59</v>
      </c>
      <c r="N36" s="192">
        <v>0.4</v>
      </c>
      <c r="O36" s="192">
        <v>0.4</v>
      </c>
      <c r="P36" s="198" t="s">
        <v>319</v>
      </c>
      <c r="Q36" s="199" t="s">
        <v>576</v>
      </c>
      <c r="R36" s="194" t="s">
        <v>575</v>
      </c>
      <c r="S36" s="199" t="s">
        <v>319</v>
      </c>
      <c r="T36" s="194" t="s">
        <v>319</v>
      </c>
    </row>
    <row r="37" spans="1:20" ht="126" customHeight="1" x14ac:dyDescent="0.25">
      <c r="A37" s="192">
        <f t="shared" si="0"/>
        <v>13</v>
      </c>
      <c r="B37" s="194" t="s">
        <v>468</v>
      </c>
      <c r="C37" s="194" t="s">
        <v>468</v>
      </c>
      <c r="D37" s="194" t="s">
        <v>585</v>
      </c>
      <c r="E37" s="201" t="s">
        <v>586</v>
      </c>
      <c r="F37" s="204" t="s">
        <v>588</v>
      </c>
      <c r="G37" s="202" t="s">
        <v>591</v>
      </c>
      <c r="H37" s="202" t="s">
        <v>591</v>
      </c>
      <c r="I37" s="194">
        <v>1983</v>
      </c>
      <c r="J37" s="198" t="s">
        <v>500</v>
      </c>
      <c r="K37" s="198" t="s">
        <v>516</v>
      </c>
      <c r="L37" s="198" t="s">
        <v>59</v>
      </c>
      <c r="M37" s="198" t="s">
        <v>59</v>
      </c>
      <c r="N37" s="192" t="s">
        <v>319</v>
      </c>
      <c r="O37" s="192" t="s">
        <v>319</v>
      </c>
      <c r="P37" s="198" t="s">
        <v>599</v>
      </c>
      <c r="Q37" s="199" t="s">
        <v>573</v>
      </c>
      <c r="R37" s="194" t="s">
        <v>574</v>
      </c>
      <c r="S37" s="199" t="s">
        <v>319</v>
      </c>
      <c r="T37" s="194" t="s">
        <v>319</v>
      </c>
    </row>
    <row r="38" spans="1:20" ht="126" customHeight="1" x14ac:dyDescent="0.25">
      <c r="A38" s="192">
        <f t="shared" si="0"/>
        <v>14</v>
      </c>
      <c r="B38" s="194" t="s">
        <v>468</v>
      </c>
      <c r="C38" s="194" t="s">
        <v>468</v>
      </c>
      <c r="D38" s="194" t="s">
        <v>585</v>
      </c>
      <c r="E38" s="201" t="s">
        <v>586</v>
      </c>
      <c r="F38" s="204" t="s">
        <v>588</v>
      </c>
      <c r="G38" s="202" t="s">
        <v>592</v>
      </c>
      <c r="H38" s="202" t="s">
        <v>592</v>
      </c>
      <c r="I38" s="194">
        <v>1983</v>
      </c>
      <c r="J38" s="198" t="s">
        <v>500</v>
      </c>
      <c r="K38" s="198" t="s">
        <v>516</v>
      </c>
      <c r="L38" s="198" t="s">
        <v>59</v>
      </c>
      <c r="M38" s="198" t="s">
        <v>59</v>
      </c>
      <c r="N38" s="192" t="s">
        <v>319</v>
      </c>
      <c r="O38" s="192" t="s">
        <v>319</v>
      </c>
      <c r="P38" s="198" t="s">
        <v>599</v>
      </c>
      <c r="Q38" s="199" t="s">
        <v>573</v>
      </c>
      <c r="R38" s="194" t="s">
        <v>574</v>
      </c>
      <c r="S38" s="199" t="s">
        <v>319</v>
      </c>
      <c r="T38" s="194" t="s">
        <v>319</v>
      </c>
    </row>
    <row r="39" spans="1:20" ht="119.25" customHeight="1" x14ac:dyDescent="0.25">
      <c r="A39" s="192">
        <f t="shared" si="0"/>
        <v>15</v>
      </c>
      <c r="B39" s="194" t="s">
        <v>468</v>
      </c>
      <c r="C39" s="194" t="s">
        <v>468</v>
      </c>
      <c r="D39" s="194" t="s">
        <v>520</v>
      </c>
      <c r="E39" s="201" t="s">
        <v>521</v>
      </c>
      <c r="F39" s="205" t="s">
        <v>522</v>
      </c>
      <c r="G39" s="194" t="s">
        <v>319</v>
      </c>
      <c r="H39" s="202" t="s">
        <v>319</v>
      </c>
      <c r="I39" s="194">
        <v>1983</v>
      </c>
      <c r="J39" s="198" t="s">
        <v>500</v>
      </c>
      <c r="K39" s="198" t="s">
        <v>516</v>
      </c>
      <c r="L39" s="198" t="s">
        <v>502</v>
      </c>
      <c r="M39" s="198" t="s">
        <v>502</v>
      </c>
      <c r="N39" s="192" t="s">
        <v>319</v>
      </c>
      <c r="O39" s="192" t="s">
        <v>319</v>
      </c>
      <c r="P39" s="198" t="s">
        <v>319</v>
      </c>
      <c r="Q39" s="199" t="s">
        <v>573</v>
      </c>
      <c r="R39" s="194" t="s">
        <v>574</v>
      </c>
      <c r="S39" s="199" t="s">
        <v>319</v>
      </c>
      <c r="T39" s="194" t="s">
        <v>319</v>
      </c>
    </row>
    <row r="40" spans="1:20" ht="117.75" customHeight="1" x14ac:dyDescent="0.25">
      <c r="A40" s="192">
        <f t="shared" si="0"/>
        <v>16</v>
      </c>
      <c r="B40" s="194" t="s">
        <v>468</v>
      </c>
      <c r="C40" s="194" t="s">
        <v>468</v>
      </c>
      <c r="D40" s="194" t="s">
        <v>520</v>
      </c>
      <c r="E40" s="201" t="s">
        <v>523</v>
      </c>
      <c r="F40" s="205" t="s">
        <v>524</v>
      </c>
      <c r="G40" s="194" t="s">
        <v>319</v>
      </c>
      <c r="H40" s="202" t="s">
        <v>319</v>
      </c>
      <c r="I40" s="194">
        <v>1983</v>
      </c>
      <c r="J40" s="198" t="s">
        <v>500</v>
      </c>
      <c r="K40" s="198" t="s">
        <v>516</v>
      </c>
      <c r="L40" s="198" t="s">
        <v>502</v>
      </c>
      <c r="M40" s="198" t="s">
        <v>502</v>
      </c>
      <c r="N40" s="192" t="s">
        <v>319</v>
      </c>
      <c r="O40" s="192" t="s">
        <v>319</v>
      </c>
      <c r="P40" s="198" t="s">
        <v>319</v>
      </c>
      <c r="Q40" s="199" t="s">
        <v>573</v>
      </c>
      <c r="R40" s="194" t="s">
        <v>574</v>
      </c>
      <c r="S40" s="199" t="s">
        <v>319</v>
      </c>
      <c r="T40" s="194" t="s">
        <v>319</v>
      </c>
    </row>
    <row r="41" spans="1:20" ht="120" customHeight="1" x14ac:dyDescent="0.25">
      <c r="A41" s="192">
        <f t="shared" si="0"/>
        <v>17</v>
      </c>
      <c r="B41" s="194" t="s">
        <v>468</v>
      </c>
      <c r="C41" s="194" t="s">
        <v>468</v>
      </c>
      <c r="D41" s="194" t="s">
        <v>520</v>
      </c>
      <c r="E41" s="201" t="s">
        <v>525</v>
      </c>
      <c r="F41" s="205" t="s">
        <v>526</v>
      </c>
      <c r="G41" s="194" t="s">
        <v>319</v>
      </c>
      <c r="H41" s="202" t="s">
        <v>319</v>
      </c>
      <c r="I41" s="194">
        <v>1983</v>
      </c>
      <c r="J41" s="198" t="s">
        <v>500</v>
      </c>
      <c r="K41" s="198" t="s">
        <v>516</v>
      </c>
      <c r="L41" s="198" t="s">
        <v>502</v>
      </c>
      <c r="M41" s="198" t="s">
        <v>502</v>
      </c>
      <c r="N41" s="192" t="s">
        <v>319</v>
      </c>
      <c r="O41" s="192" t="s">
        <v>319</v>
      </c>
      <c r="P41" s="198" t="s">
        <v>319</v>
      </c>
      <c r="Q41" s="199" t="s">
        <v>573</v>
      </c>
      <c r="R41" s="194" t="s">
        <v>574</v>
      </c>
      <c r="S41" s="199" t="s">
        <v>319</v>
      </c>
      <c r="T41" s="194" t="s">
        <v>319</v>
      </c>
    </row>
    <row r="42" spans="1:20" ht="120" customHeight="1" x14ac:dyDescent="0.25">
      <c r="A42" s="192">
        <f t="shared" si="0"/>
        <v>18</v>
      </c>
      <c r="B42" s="194" t="s">
        <v>468</v>
      </c>
      <c r="C42" s="194" t="s">
        <v>468</v>
      </c>
      <c r="D42" s="194" t="s">
        <v>520</v>
      </c>
      <c r="E42" s="201" t="s">
        <v>527</v>
      </c>
      <c r="F42" s="205" t="s">
        <v>528</v>
      </c>
      <c r="G42" s="194" t="s">
        <v>319</v>
      </c>
      <c r="H42" s="202" t="s">
        <v>319</v>
      </c>
      <c r="I42" s="194">
        <v>1983</v>
      </c>
      <c r="J42" s="198" t="s">
        <v>500</v>
      </c>
      <c r="K42" s="198" t="s">
        <v>516</v>
      </c>
      <c r="L42" s="198" t="s">
        <v>502</v>
      </c>
      <c r="M42" s="198" t="s">
        <v>502</v>
      </c>
      <c r="N42" s="192" t="s">
        <v>319</v>
      </c>
      <c r="O42" s="192" t="s">
        <v>319</v>
      </c>
      <c r="P42" s="198" t="s">
        <v>319</v>
      </c>
      <c r="Q42" s="199" t="s">
        <v>573</v>
      </c>
      <c r="R42" s="194" t="s">
        <v>574</v>
      </c>
      <c r="S42" s="199" t="s">
        <v>319</v>
      </c>
      <c r="T42" s="194" t="s">
        <v>319</v>
      </c>
    </row>
    <row r="43" spans="1:20" ht="116.25" customHeight="1" x14ac:dyDescent="0.25">
      <c r="A43" s="192">
        <f>A42+1</f>
        <v>19</v>
      </c>
      <c r="B43" s="194" t="s">
        <v>468</v>
      </c>
      <c r="C43" s="194" t="s">
        <v>468</v>
      </c>
      <c r="D43" s="194" t="s">
        <v>520</v>
      </c>
      <c r="E43" s="201" t="s">
        <v>529</v>
      </c>
      <c r="F43" s="205" t="s">
        <v>530</v>
      </c>
      <c r="G43" s="194" t="s">
        <v>319</v>
      </c>
      <c r="H43" s="202" t="s">
        <v>319</v>
      </c>
      <c r="I43" s="194">
        <v>1983</v>
      </c>
      <c r="J43" s="198" t="s">
        <v>500</v>
      </c>
      <c r="K43" s="198" t="s">
        <v>516</v>
      </c>
      <c r="L43" s="198" t="s">
        <v>502</v>
      </c>
      <c r="M43" s="198" t="s">
        <v>502</v>
      </c>
      <c r="N43" s="192" t="s">
        <v>319</v>
      </c>
      <c r="O43" s="192" t="s">
        <v>319</v>
      </c>
      <c r="P43" s="198" t="s">
        <v>319</v>
      </c>
      <c r="Q43" s="199" t="s">
        <v>573</v>
      </c>
      <c r="R43" s="194" t="s">
        <v>574</v>
      </c>
      <c r="S43" s="199" t="s">
        <v>319</v>
      </c>
      <c r="T43" s="194" t="s">
        <v>319</v>
      </c>
    </row>
    <row r="44" spans="1:20" ht="116.25" customHeight="1" x14ac:dyDescent="0.25">
      <c r="A44" s="192">
        <f>A43+1</f>
        <v>20</v>
      </c>
      <c r="B44" s="194" t="s">
        <v>468</v>
      </c>
      <c r="C44" s="194" t="s">
        <v>468</v>
      </c>
      <c r="D44" s="194" t="s">
        <v>520</v>
      </c>
      <c r="E44" s="201" t="s">
        <v>531</v>
      </c>
      <c r="F44" s="205" t="s">
        <v>532</v>
      </c>
      <c r="G44" s="194" t="s">
        <v>319</v>
      </c>
      <c r="H44" s="202" t="s">
        <v>319</v>
      </c>
      <c r="I44" s="194">
        <v>1983</v>
      </c>
      <c r="J44" s="198" t="s">
        <v>500</v>
      </c>
      <c r="K44" s="198" t="s">
        <v>516</v>
      </c>
      <c r="L44" s="198" t="s">
        <v>319</v>
      </c>
      <c r="M44" s="198" t="s">
        <v>502</v>
      </c>
      <c r="N44" s="192" t="s">
        <v>319</v>
      </c>
      <c r="O44" s="192" t="s">
        <v>319</v>
      </c>
      <c r="P44" s="198" t="s">
        <v>319</v>
      </c>
      <c r="Q44" s="199" t="s">
        <v>573</v>
      </c>
      <c r="R44" s="194" t="s">
        <v>574</v>
      </c>
      <c r="S44" s="199" t="s">
        <v>319</v>
      </c>
      <c r="T44" s="194" t="s">
        <v>319</v>
      </c>
    </row>
    <row r="45" spans="1:20" ht="115.5" customHeight="1" x14ac:dyDescent="0.25">
      <c r="A45" s="192">
        <f t="shared" ref="A45:A60" si="1">A44+1</f>
        <v>21</v>
      </c>
      <c r="B45" s="194" t="s">
        <v>468</v>
      </c>
      <c r="C45" s="194" t="s">
        <v>468</v>
      </c>
      <c r="D45" s="194" t="s">
        <v>520</v>
      </c>
      <c r="E45" s="201" t="s">
        <v>533</v>
      </c>
      <c r="F45" s="201" t="s">
        <v>319</v>
      </c>
      <c r="G45" s="194" t="s">
        <v>319</v>
      </c>
      <c r="H45" s="202" t="s">
        <v>319</v>
      </c>
      <c r="I45" s="194">
        <v>1983</v>
      </c>
      <c r="J45" s="198" t="s">
        <v>319</v>
      </c>
      <c r="K45" s="198" t="s">
        <v>516</v>
      </c>
      <c r="L45" s="198" t="s">
        <v>502</v>
      </c>
      <c r="M45" s="198" t="s">
        <v>319</v>
      </c>
      <c r="N45" s="192" t="s">
        <v>319</v>
      </c>
      <c r="O45" s="192" t="s">
        <v>319</v>
      </c>
      <c r="P45" s="198" t="s">
        <v>319</v>
      </c>
      <c r="Q45" s="199" t="s">
        <v>573</v>
      </c>
      <c r="R45" s="194" t="s">
        <v>574</v>
      </c>
      <c r="S45" s="199" t="s">
        <v>319</v>
      </c>
      <c r="T45" s="194" t="s">
        <v>319</v>
      </c>
    </row>
    <row r="46" spans="1:20" ht="47.25" x14ac:dyDescent="0.25">
      <c r="A46" s="192">
        <f t="shared" si="1"/>
        <v>22</v>
      </c>
      <c r="B46" s="194" t="s">
        <v>468</v>
      </c>
      <c r="C46" s="194" t="s">
        <v>468</v>
      </c>
      <c r="D46" s="201" t="s">
        <v>534</v>
      </c>
      <c r="E46" s="201" t="s">
        <v>535</v>
      </c>
      <c r="F46" s="201" t="s">
        <v>535</v>
      </c>
      <c r="G46" s="203" t="s">
        <v>536</v>
      </c>
      <c r="H46" s="201" t="s">
        <v>536</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468</v>
      </c>
      <c r="C47" s="194" t="s">
        <v>468</v>
      </c>
      <c r="D47" s="201" t="s">
        <v>537</v>
      </c>
      <c r="E47" s="201" t="s">
        <v>538</v>
      </c>
      <c r="F47" s="201" t="s">
        <v>538</v>
      </c>
      <c r="G47" s="194" t="s">
        <v>539</v>
      </c>
      <c r="H47" s="206" t="s">
        <v>539</v>
      </c>
      <c r="I47" s="194">
        <v>2012</v>
      </c>
      <c r="J47" s="194">
        <v>2012</v>
      </c>
      <c r="K47" s="194">
        <v>2012</v>
      </c>
      <c r="L47" s="198" t="s">
        <v>510</v>
      </c>
      <c r="M47" s="192">
        <v>110</v>
      </c>
      <c r="N47" s="192">
        <v>26</v>
      </c>
      <c r="O47" s="192">
        <v>26</v>
      </c>
      <c r="P47" s="198" t="s">
        <v>319</v>
      </c>
      <c r="Q47" s="199" t="s">
        <v>319</v>
      </c>
      <c r="R47" s="194" t="s">
        <v>319</v>
      </c>
      <c r="S47" s="199" t="s">
        <v>319</v>
      </c>
      <c r="T47" s="194" t="s">
        <v>319</v>
      </c>
    </row>
    <row r="48" spans="1:20" ht="47.25" x14ac:dyDescent="0.25">
      <c r="A48" s="192">
        <f t="shared" si="1"/>
        <v>24</v>
      </c>
      <c r="B48" s="194" t="s">
        <v>468</v>
      </c>
      <c r="C48" s="194" t="s">
        <v>468</v>
      </c>
      <c r="D48" s="194" t="s">
        <v>540</v>
      </c>
      <c r="E48" s="194" t="s">
        <v>541</v>
      </c>
      <c r="F48" s="194" t="s">
        <v>541</v>
      </c>
      <c r="G48" s="194" t="s">
        <v>542</v>
      </c>
      <c r="H48" s="206" t="s">
        <v>542</v>
      </c>
      <c r="I48" s="194">
        <v>2012</v>
      </c>
      <c r="J48" s="194">
        <v>2012</v>
      </c>
      <c r="K48" s="194">
        <v>2012</v>
      </c>
      <c r="L48" s="198" t="s">
        <v>510</v>
      </c>
      <c r="M48" s="192">
        <v>110</v>
      </c>
      <c r="N48" s="192">
        <v>26</v>
      </c>
      <c r="O48" s="192">
        <v>26</v>
      </c>
      <c r="P48" s="198" t="s">
        <v>319</v>
      </c>
      <c r="Q48" s="199" t="s">
        <v>319</v>
      </c>
      <c r="R48" s="194" t="s">
        <v>319</v>
      </c>
      <c r="S48" s="199" t="s">
        <v>319</v>
      </c>
      <c r="T48" s="194" t="s">
        <v>319</v>
      </c>
    </row>
    <row r="49" spans="1:20" ht="63" x14ac:dyDescent="0.25">
      <c r="A49" s="192">
        <f t="shared" si="1"/>
        <v>25</v>
      </c>
      <c r="B49" s="194" t="s">
        <v>468</v>
      </c>
      <c r="C49" s="194" t="s">
        <v>468</v>
      </c>
      <c r="D49" s="194" t="s">
        <v>504</v>
      </c>
      <c r="E49" s="194" t="s">
        <v>531</v>
      </c>
      <c r="F49" s="194" t="s">
        <v>543</v>
      </c>
      <c r="G49" s="205" t="s">
        <v>319</v>
      </c>
      <c r="H49" s="205" t="s">
        <v>544</v>
      </c>
      <c r="I49" s="194" t="s">
        <v>319</v>
      </c>
      <c r="J49" s="198" t="s">
        <v>500</v>
      </c>
      <c r="K49" s="198" t="s">
        <v>500</v>
      </c>
      <c r="L49" s="198" t="s">
        <v>510</v>
      </c>
      <c r="M49" s="192">
        <v>110</v>
      </c>
      <c r="N49" s="192">
        <v>26</v>
      </c>
      <c r="O49" s="192">
        <v>26</v>
      </c>
      <c r="P49" s="198" t="s">
        <v>319</v>
      </c>
      <c r="Q49" s="199" t="s">
        <v>319</v>
      </c>
      <c r="R49" s="194" t="s">
        <v>319</v>
      </c>
      <c r="S49" s="199" t="s">
        <v>319</v>
      </c>
      <c r="T49" s="194" t="s">
        <v>319</v>
      </c>
    </row>
    <row r="50" spans="1:20" ht="63" x14ac:dyDescent="0.25">
      <c r="A50" s="192">
        <f t="shared" si="1"/>
        <v>26</v>
      </c>
      <c r="B50" s="194" t="s">
        <v>468</v>
      </c>
      <c r="C50" s="194" t="s">
        <v>468</v>
      </c>
      <c r="D50" s="194" t="s">
        <v>504</v>
      </c>
      <c r="E50" s="194" t="s">
        <v>531</v>
      </c>
      <c r="F50" s="194" t="s">
        <v>543</v>
      </c>
      <c r="G50" s="205" t="s">
        <v>319</v>
      </c>
      <c r="H50" s="205" t="s">
        <v>545</v>
      </c>
      <c r="I50" s="194" t="s">
        <v>319</v>
      </c>
      <c r="J50" s="198" t="s">
        <v>500</v>
      </c>
      <c r="K50" s="198" t="s">
        <v>500</v>
      </c>
      <c r="L50" s="198" t="s">
        <v>510</v>
      </c>
      <c r="M50" s="192">
        <v>110</v>
      </c>
      <c r="N50" s="192">
        <v>26</v>
      </c>
      <c r="O50" s="192">
        <v>26</v>
      </c>
      <c r="P50" s="198" t="s">
        <v>319</v>
      </c>
      <c r="Q50" s="199" t="s">
        <v>319</v>
      </c>
      <c r="R50" s="194" t="s">
        <v>319</v>
      </c>
      <c r="S50" s="199" t="s">
        <v>319</v>
      </c>
      <c r="T50" s="194" t="s">
        <v>319</v>
      </c>
    </row>
    <row r="51" spans="1:20" ht="47.25" x14ac:dyDescent="0.25">
      <c r="A51" s="192">
        <f t="shared" si="1"/>
        <v>27</v>
      </c>
      <c r="B51" s="194" t="s">
        <v>468</v>
      </c>
      <c r="C51" s="194" t="s">
        <v>468</v>
      </c>
      <c r="D51" s="194" t="s">
        <v>546</v>
      </c>
      <c r="E51" s="194" t="s">
        <v>531</v>
      </c>
      <c r="F51" s="203" t="s">
        <v>547</v>
      </c>
      <c r="G51" s="194" t="s">
        <v>319</v>
      </c>
      <c r="H51" s="206" t="s">
        <v>319</v>
      </c>
      <c r="I51" s="194" t="s">
        <v>319</v>
      </c>
      <c r="J51" s="198" t="s">
        <v>500</v>
      </c>
      <c r="K51" s="198" t="s">
        <v>500</v>
      </c>
      <c r="L51" s="198" t="s">
        <v>510</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468</v>
      </c>
      <c r="C52" s="194" t="s">
        <v>468</v>
      </c>
      <c r="D52" s="201" t="s">
        <v>548</v>
      </c>
      <c r="E52" s="194" t="s">
        <v>531</v>
      </c>
      <c r="F52" s="201" t="s">
        <v>549</v>
      </c>
      <c r="G52" s="194" t="s">
        <v>531</v>
      </c>
      <c r="H52" s="194" t="s">
        <v>550</v>
      </c>
      <c r="I52" s="194" t="s">
        <v>319</v>
      </c>
      <c r="J52" s="198" t="s">
        <v>500</v>
      </c>
      <c r="K52" s="198" t="s">
        <v>500</v>
      </c>
      <c r="L52" s="198" t="s">
        <v>510</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468</v>
      </c>
      <c r="C53" s="194" t="s">
        <v>468</v>
      </c>
      <c r="D53" s="201" t="s">
        <v>551</v>
      </c>
      <c r="E53" s="194" t="s">
        <v>531</v>
      </c>
      <c r="F53" s="201" t="s">
        <v>552</v>
      </c>
      <c r="G53" s="194" t="s">
        <v>531</v>
      </c>
      <c r="H53" s="194" t="s">
        <v>553</v>
      </c>
      <c r="I53" s="194" t="s">
        <v>319</v>
      </c>
      <c r="J53" s="198" t="s">
        <v>500</v>
      </c>
      <c r="K53" s="198" t="s">
        <v>500</v>
      </c>
      <c r="L53" s="198" t="s">
        <v>510</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468</v>
      </c>
      <c r="C54" s="194" t="s">
        <v>468</v>
      </c>
      <c r="D54" s="194" t="s">
        <v>554</v>
      </c>
      <c r="E54" s="194" t="s">
        <v>555</v>
      </c>
      <c r="F54" s="194" t="s">
        <v>556</v>
      </c>
      <c r="G54" s="194" t="s">
        <v>319</v>
      </c>
      <c r="H54" s="206" t="s">
        <v>319</v>
      </c>
      <c r="I54" s="194">
        <v>1983</v>
      </c>
      <c r="J54" s="198" t="s">
        <v>500</v>
      </c>
      <c r="K54" s="198" t="s">
        <v>516</v>
      </c>
      <c r="L54" s="198" t="s">
        <v>502</v>
      </c>
      <c r="M54" s="192">
        <v>0.4</v>
      </c>
      <c r="N54" s="192" t="s">
        <v>319</v>
      </c>
      <c r="O54" s="192" t="s">
        <v>319</v>
      </c>
      <c r="P54" s="198" t="s">
        <v>319</v>
      </c>
      <c r="Q54" s="199" t="s">
        <v>573</v>
      </c>
      <c r="R54" s="194" t="s">
        <v>574</v>
      </c>
      <c r="S54" s="199" t="s">
        <v>319</v>
      </c>
      <c r="T54" s="194" t="s">
        <v>319</v>
      </c>
    </row>
    <row r="55" spans="1:20" ht="31.5" x14ac:dyDescent="0.25">
      <c r="A55" s="192">
        <f t="shared" si="1"/>
        <v>31</v>
      </c>
      <c r="B55" s="194" t="s">
        <v>468</v>
      </c>
      <c r="C55" s="194" t="s">
        <v>468</v>
      </c>
      <c r="D55" s="194" t="s">
        <v>557</v>
      </c>
      <c r="E55" s="194" t="s">
        <v>531</v>
      </c>
      <c r="F55" s="201" t="s">
        <v>558</v>
      </c>
      <c r="G55" s="194" t="s">
        <v>531</v>
      </c>
      <c r="H55" s="194" t="s">
        <v>559</v>
      </c>
      <c r="I55" s="194" t="s">
        <v>319</v>
      </c>
      <c r="J55" s="198" t="s">
        <v>500</v>
      </c>
      <c r="K55" s="198" t="s">
        <v>500</v>
      </c>
      <c r="L55" s="198" t="s">
        <v>568</v>
      </c>
      <c r="M55" s="198" t="s">
        <v>568</v>
      </c>
      <c r="N55" s="192" t="s">
        <v>319</v>
      </c>
      <c r="O55" s="192" t="s">
        <v>319</v>
      </c>
      <c r="P55" s="198" t="s">
        <v>319</v>
      </c>
      <c r="Q55" s="199" t="s">
        <v>319</v>
      </c>
      <c r="R55" s="194" t="s">
        <v>319</v>
      </c>
      <c r="S55" s="199" t="s">
        <v>319</v>
      </c>
      <c r="T55" s="194" t="s">
        <v>319</v>
      </c>
    </row>
    <row r="56" spans="1:20" ht="31.5" x14ac:dyDescent="0.25">
      <c r="A56" s="192">
        <f t="shared" si="1"/>
        <v>32</v>
      </c>
      <c r="B56" s="194" t="s">
        <v>468</v>
      </c>
      <c r="C56" s="194" t="s">
        <v>468</v>
      </c>
      <c r="D56" s="194" t="s">
        <v>560</v>
      </c>
      <c r="E56" s="194" t="s">
        <v>531</v>
      </c>
      <c r="F56" s="201" t="s">
        <v>561</v>
      </c>
      <c r="G56" s="194" t="s">
        <v>531</v>
      </c>
      <c r="H56" s="194" t="s">
        <v>562</v>
      </c>
      <c r="I56" s="194" t="s">
        <v>319</v>
      </c>
      <c r="J56" s="198" t="s">
        <v>500</v>
      </c>
      <c r="K56" s="198" t="s">
        <v>500</v>
      </c>
      <c r="L56" s="198" t="s">
        <v>568</v>
      </c>
      <c r="M56" s="198" t="s">
        <v>568</v>
      </c>
      <c r="N56" s="192" t="s">
        <v>319</v>
      </c>
      <c r="O56" s="192" t="s">
        <v>319</v>
      </c>
      <c r="P56" s="198" t="s">
        <v>319</v>
      </c>
      <c r="Q56" s="199" t="s">
        <v>319</v>
      </c>
      <c r="R56" s="194" t="s">
        <v>319</v>
      </c>
      <c r="S56" s="199" t="s">
        <v>319</v>
      </c>
      <c r="T56" s="194" t="s">
        <v>319</v>
      </c>
    </row>
    <row r="57" spans="1:20" ht="63" x14ac:dyDescent="0.25">
      <c r="A57" s="192">
        <f t="shared" si="1"/>
        <v>33</v>
      </c>
      <c r="B57" s="194" t="s">
        <v>468</v>
      </c>
      <c r="C57" s="194" t="s">
        <v>468</v>
      </c>
      <c r="D57" s="194" t="s">
        <v>563</v>
      </c>
      <c r="E57" s="194" t="s">
        <v>531</v>
      </c>
      <c r="F57" s="201" t="s">
        <v>564</v>
      </c>
      <c r="G57" s="194" t="s">
        <v>531</v>
      </c>
      <c r="H57" s="194" t="s">
        <v>565</v>
      </c>
      <c r="I57" s="194" t="s">
        <v>319</v>
      </c>
      <c r="J57" s="198" t="s">
        <v>500</v>
      </c>
      <c r="K57" s="198" t="s">
        <v>500</v>
      </c>
      <c r="L57" s="198" t="s">
        <v>568</v>
      </c>
      <c r="M57" s="198" t="s">
        <v>568</v>
      </c>
      <c r="N57" s="192" t="s">
        <v>319</v>
      </c>
      <c r="O57" s="192" t="s">
        <v>319</v>
      </c>
      <c r="P57" s="198" t="s">
        <v>319</v>
      </c>
      <c r="Q57" s="199" t="s">
        <v>319</v>
      </c>
      <c r="R57" s="194" t="s">
        <v>319</v>
      </c>
      <c r="S57" s="199" t="s">
        <v>319</v>
      </c>
      <c r="T57" s="194" t="s">
        <v>319</v>
      </c>
    </row>
    <row r="58" spans="1:20" ht="63" x14ac:dyDescent="0.25">
      <c r="A58" s="192">
        <f t="shared" si="1"/>
        <v>34</v>
      </c>
      <c r="B58" s="194" t="s">
        <v>468</v>
      </c>
      <c r="C58" s="194" t="s">
        <v>468</v>
      </c>
      <c r="D58" s="194" t="s">
        <v>566</v>
      </c>
      <c r="E58" s="194" t="s">
        <v>531</v>
      </c>
      <c r="F58" s="207" t="s">
        <v>567</v>
      </c>
      <c r="G58" s="194" t="s">
        <v>531</v>
      </c>
      <c r="H58" s="194" t="s">
        <v>319</v>
      </c>
      <c r="I58" s="194" t="s">
        <v>319</v>
      </c>
      <c r="J58" s="198" t="s">
        <v>500</v>
      </c>
      <c r="K58" s="198" t="s">
        <v>500</v>
      </c>
      <c r="L58" s="198" t="s">
        <v>568</v>
      </c>
      <c r="M58" s="198" t="s">
        <v>568</v>
      </c>
      <c r="N58" s="192" t="s">
        <v>319</v>
      </c>
      <c r="O58" s="192" t="s">
        <v>319</v>
      </c>
      <c r="P58" s="198" t="s">
        <v>319</v>
      </c>
      <c r="Q58" s="199" t="s">
        <v>319</v>
      </c>
      <c r="R58" s="194" t="s">
        <v>319</v>
      </c>
      <c r="S58" s="199" t="s">
        <v>319</v>
      </c>
      <c r="T58" s="194" t="s">
        <v>319</v>
      </c>
    </row>
    <row r="59" spans="1:20" ht="94.5" x14ac:dyDescent="0.25">
      <c r="A59" s="192">
        <f t="shared" si="1"/>
        <v>35</v>
      </c>
      <c r="B59" s="194" t="s">
        <v>468</v>
      </c>
      <c r="C59" s="194" t="s">
        <v>468</v>
      </c>
      <c r="D59" s="194" t="s">
        <v>569</v>
      </c>
      <c r="E59" s="194" t="s">
        <v>531</v>
      </c>
      <c r="F59" s="201" t="s">
        <v>570</v>
      </c>
      <c r="G59" s="194" t="s">
        <v>531</v>
      </c>
      <c r="H59" s="194" t="s">
        <v>319</v>
      </c>
      <c r="I59" s="194" t="s">
        <v>319</v>
      </c>
      <c r="J59" s="198" t="s">
        <v>500</v>
      </c>
      <c r="K59" s="198" t="s">
        <v>500</v>
      </c>
      <c r="L59" s="198" t="s">
        <v>568</v>
      </c>
      <c r="M59" s="198" t="s">
        <v>568</v>
      </c>
      <c r="N59" s="192" t="s">
        <v>319</v>
      </c>
      <c r="O59" s="192" t="s">
        <v>319</v>
      </c>
      <c r="P59" s="198" t="s">
        <v>319</v>
      </c>
      <c r="Q59" s="199" t="s">
        <v>319</v>
      </c>
      <c r="R59" s="194" t="s">
        <v>319</v>
      </c>
      <c r="S59" s="199" t="s">
        <v>319</v>
      </c>
      <c r="T59" s="194" t="s">
        <v>319</v>
      </c>
    </row>
    <row r="60" spans="1:20" ht="47.25" x14ac:dyDescent="0.25">
      <c r="A60" s="192">
        <f t="shared" si="1"/>
        <v>36</v>
      </c>
      <c r="B60" s="194" t="s">
        <v>468</v>
      </c>
      <c r="C60" s="194" t="s">
        <v>468</v>
      </c>
      <c r="D60" s="194" t="s">
        <v>571</v>
      </c>
      <c r="E60" s="194" t="s">
        <v>531</v>
      </c>
      <c r="F60" s="201" t="s">
        <v>572</v>
      </c>
      <c r="G60" s="194" t="s">
        <v>531</v>
      </c>
      <c r="H60" s="194" t="s">
        <v>319</v>
      </c>
      <c r="I60" s="194" t="s">
        <v>319</v>
      </c>
      <c r="J60" s="198" t="s">
        <v>500</v>
      </c>
      <c r="K60" s="198" t="s">
        <v>500</v>
      </c>
      <c r="L60" s="198" t="s">
        <v>568</v>
      </c>
      <c r="M60" s="198" t="s">
        <v>568</v>
      </c>
      <c r="N60" s="192" t="s">
        <v>319</v>
      </c>
      <c r="O60" s="192" t="s">
        <v>319</v>
      </c>
      <c r="P60" s="198" t="s">
        <v>319</v>
      </c>
      <c r="Q60" s="199" t="s">
        <v>319</v>
      </c>
      <c r="R60" s="194" t="s">
        <v>319</v>
      </c>
      <c r="S60" s="199" t="s">
        <v>319</v>
      </c>
      <c r="T60" s="194" t="s">
        <v>319</v>
      </c>
    </row>
    <row r="61" spans="1:20" x14ac:dyDescent="0.25">
      <c r="F61" s="20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U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M_TP1900.PS.0069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30" t="s">
        <v>6</v>
      </c>
      <c r="B21" s="332" t="s">
        <v>433</v>
      </c>
      <c r="C21" s="333"/>
      <c r="D21" s="332" t="s">
        <v>435</v>
      </c>
      <c r="E21" s="333"/>
      <c r="F21" s="328" t="s">
        <v>95</v>
      </c>
      <c r="G21" s="329"/>
      <c r="H21" s="329"/>
      <c r="I21" s="336"/>
      <c r="J21" s="330" t="s">
        <v>436</v>
      </c>
      <c r="K21" s="332" t="s">
        <v>437</v>
      </c>
      <c r="L21" s="333"/>
      <c r="M21" s="332" t="s">
        <v>438</v>
      </c>
      <c r="N21" s="333"/>
      <c r="O21" s="332" t="s">
        <v>425</v>
      </c>
      <c r="P21" s="333"/>
      <c r="Q21" s="332" t="s">
        <v>118</v>
      </c>
      <c r="R21" s="333"/>
      <c r="S21" s="330" t="s">
        <v>117</v>
      </c>
      <c r="T21" s="330" t="s">
        <v>439</v>
      </c>
      <c r="U21" s="330" t="s">
        <v>434</v>
      </c>
      <c r="V21" s="332" t="s">
        <v>116</v>
      </c>
      <c r="W21" s="333"/>
      <c r="X21" s="328" t="s">
        <v>108</v>
      </c>
      <c r="Y21" s="329"/>
      <c r="Z21" s="328" t="s">
        <v>107</v>
      </c>
      <c r="AA21" s="329"/>
    </row>
    <row r="22" spans="1:27" ht="216" customHeight="1" x14ac:dyDescent="0.25">
      <c r="A22" s="337"/>
      <c r="B22" s="334"/>
      <c r="C22" s="335"/>
      <c r="D22" s="334"/>
      <c r="E22" s="335"/>
      <c r="F22" s="328" t="s">
        <v>115</v>
      </c>
      <c r="G22" s="336"/>
      <c r="H22" s="328" t="s">
        <v>114</v>
      </c>
      <c r="I22" s="336"/>
      <c r="J22" s="331"/>
      <c r="K22" s="334"/>
      <c r="L22" s="335"/>
      <c r="M22" s="334"/>
      <c r="N22" s="335"/>
      <c r="O22" s="334"/>
      <c r="P22" s="335"/>
      <c r="Q22" s="334"/>
      <c r="R22" s="335"/>
      <c r="S22" s="331"/>
      <c r="T22" s="331"/>
      <c r="U22" s="331"/>
      <c r="V22" s="334"/>
      <c r="W22" s="335"/>
      <c r="X22" s="76" t="s">
        <v>106</v>
      </c>
      <c r="Y22" s="76" t="s">
        <v>423</v>
      </c>
      <c r="Z22" s="76" t="s">
        <v>105</v>
      </c>
      <c r="AA22" s="76" t="s">
        <v>104</v>
      </c>
    </row>
    <row r="23" spans="1:27" ht="60" customHeight="1" x14ac:dyDescent="0.25">
      <c r="A23" s="331"/>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M_TP1900.PS.0069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419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431</v>
      </c>
      <c r="C22" s="57" t="s">
        <v>606</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469</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451</v>
      </c>
      <c r="C24" s="36" t="s">
        <v>673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684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605</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432</v>
      </c>
      <c r="C27" s="258"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3"/>
      <c r="AB8" s="16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ht="15.75" x14ac:dyDescent="0.25">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3"/>
      <c r="AB11" s="16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3"/>
      <c r="AB14" s="16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4"/>
      <c r="AB15" s="16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1"/>
      <c r="AB16" s="17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1"/>
      <c r="AB17" s="17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1"/>
      <c r="AB18" s="17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1"/>
      <c r="AB19" s="17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2"/>
      <c r="AB20" s="17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2"/>
      <c r="AB21" s="172"/>
    </row>
    <row r="22" spans="1:28" x14ac:dyDescent="0.25">
      <c r="A22" s="340" t="s">
        <v>450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3"/>
      <c r="AB22" s="173"/>
    </row>
    <row r="23" spans="1:28" ht="32.25" customHeight="1" x14ac:dyDescent="0.25">
      <c r="A23" s="342" t="s">
        <v>316</v>
      </c>
      <c r="B23" s="343"/>
      <c r="C23" s="343"/>
      <c r="D23" s="343"/>
      <c r="E23" s="343"/>
      <c r="F23" s="343"/>
      <c r="G23" s="343"/>
      <c r="H23" s="343"/>
      <c r="I23" s="343"/>
      <c r="J23" s="343"/>
      <c r="K23" s="343"/>
      <c r="L23" s="344"/>
      <c r="M23" s="341" t="s">
        <v>317</v>
      </c>
      <c r="N23" s="341"/>
      <c r="O23" s="341"/>
      <c r="P23" s="341"/>
      <c r="Q23" s="341"/>
      <c r="R23" s="341"/>
      <c r="S23" s="341"/>
      <c r="T23" s="341"/>
      <c r="U23" s="341"/>
      <c r="V23" s="341"/>
      <c r="W23" s="341"/>
      <c r="X23" s="341"/>
      <c r="Y23" s="341"/>
      <c r="Z23" s="341"/>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460</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5" t="s">
        <v>427</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6" t="s">
        <v>87</v>
      </c>
      <c r="F19" s="347"/>
      <c r="G19" s="347"/>
      <c r="H19" s="347"/>
      <c r="I19" s="34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428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5" t="s">
        <v>306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2"/>
      <c r="AN24" s="92"/>
      <c r="AO24" s="120"/>
      <c r="AP24" s="120"/>
      <c r="AQ24" s="120"/>
      <c r="AR24" s="120"/>
      <c r="AS24" s="98"/>
    </row>
    <row r="25" spans="1:45" ht="12.75" customHeight="1" x14ac:dyDescent="0.25">
      <c r="A25" s="356" t="s">
        <v>305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3"/>
      <c r="AN25" s="359" t="s">
        <v>304</v>
      </c>
      <c r="AO25" s="359"/>
      <c r="AP25" s="359"/>
      <c r="AQ25" s="354"/>
      <c r="AR25" s="354"/>
      <c r="AS25" s="98"/>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3"/>
      <c r="AN26" s="349" t="s">
        <v>302</v>
      </c>
      <c r="AO26" s="350"/>
      <c r="AP26" s="351"/>
      <c r="AQ26" s="352"/>
      <c r="AR26" s="353"/>
      <c r="AS26" s="98"/>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3"/>
      <c r="AN27" s="349" t="s">
        <v>300</v>
      </c>
      <c r="AO27" s="350"/>
      <c r="AP27" s="351"/>
      <c r="AQ27" s="352"/>
      <c r="AR27" s="353"/>
      <c r="AS27" s="98"/>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93"/>
      <c r="AN28" s="373" t="s">
        <v>298</v>
      </c>
      <c r="AO28" s="374"/>
      <c r="AP28" s="375"/>
      <c r="AQ28" s="352"/>
      <c r="AR28" s="353"/>
      <c r="AS28" s="98"/>
    </row>
    <row r="29" spans="1:45" ht="17.25" customHeight="1" x14ac:dyDescent="0.25">
      <c r="A29" s="360" t="s">
        <v>297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93"/>
      <c r="AN29" s="363"/>
      <c r="AO29" s="364"/>
      <c r="AP29" s="364"/>
      <c r="AQ29" s="352"/>
      <c r="AR29" s="365"/>
      <c r="AS29" s="98"/>
    </row>
    <row r="30" spans="1:45" ht="17.25" customHeight="1" x14ac:dyDescent="0.25">
      <c r="A30" s="366" t="s">
        <v>296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3"/>
      <c r="AS30" s="98"/>
    </row>
    <row r="31" spans="1:45" ht="17.25" customHeight="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3"/>
      <c r="AN31" s="93"/>
      <c r="AO31" s="119"/>
      <c r="AP31" s="119"/>
      <c r="AQ31" s="119"/>
      <c r="AR31" s="119"/>
      <c r="AS31" s="98"/>
    </row>
    <row r="32" spans="1:45" ht="17.25" customHeight="1" x14ac:dyDescent="0.25">
      <c r="A32" s="366" t="s">
        <v>270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3"/>
      <c r="AN32" s="93"/>
      <c r="AO32" s="93"/>
      <c r="AP32" s="93"/>
      <c r="AQ32" s="93"/>
      <c r="AR32" s="93"/>
      <c r="AS32" s="98"/>
    </row>
    <row r="33" spans="1:45" ht="17.25" customHeight="1"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93"/>
      <c r="AN33" s="93"/>
      <c r="AO33" s="93"/>
      <c r="AP33" s="93"/>
      <c r="AQ33" s="93"/>
      <c r="AR33" s="93"/>
      <c r="AS33" s="98"/>
    </row>
    <row r="34" spans="1:45" ht="17.25" customHeight="1"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3"/>
      <c r="AN34" s="93"/>
      <c r="AO34" s="93"/>
      <c r="AP34" s="93"/>
      <c r="AQ34" s="93"/>
      <c r="AR34" s="93"/>
      <c r="AS34" s="9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3"/>
      <c r="AN35" s="93"/>
      <c r="AO35" s="93"/>
      <c r="AP35" s="93"/>
      <c r="AQ35" s="93"/>
      <c r="AR35" s="93"/>
      <c r="AS35" s="98"/>
    </row>
    <row r="36" spans="1:45" ht="17.25" customHeight="1" thickBot="1" x14ac:dyDescent="0.3">
      <c r="A36" s="377" t="s">
        <v>258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93"/>
      <c r="AN36" s="93"/>
      <c r="AO36" s="93"/>
      <c r="AP36" s="93"/>
      <c r="AQ36" s="93"/>
      <c r="AR36" s="93"/>
      <c r="AS36" s="9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3"/>
      <c r="AN37" s="93"/>
      <c r="AO37" s="93"/>
      <c r="AP37" s="93"/>
      <c r="AQ37" s="93"/>
      <c r="AR37" s="93"/>
      <c r="AS37" s="98"/>
    </row>
    <row r="38" spans="1:45" ht="17.25" customHeight="1"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3"/>
      <c r="AN38" s="93"/>
      <c r="AO38" s="93"/>
      <c r="AP38" s="93"/>
      <c r="AQ38" s="93"/>
      <c r="AR38" s="93"/>
      <c r="AS38" s="98"/>
    </row>
    <row r="39" spans="1:45" ht="17.25" customHeight="1" thickBot="1" x14ac:dyDescent="0.3">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93"/>
      <c r="AN39" s="93"/>
      <c r="AO39" s="93"/>
      <c r="AP39" s="93"/>
      <c r="AQ39" s="93"/>
      <c r="AR39" s="93"/>
      <c r="AS39" s="98"/>
    </row>
    <row r="40" spans="1:45" ht="17.25" customHeight="1" x14ac:dyDescent="0.25">
      <c r="A40" s="356" t="s">
        <v>290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3"/>
      <c r="AN40" s="93"/>
      <c r="AO40" s="93"/>
      <c r="AP40" s="93"/>
      <c r="AQ40" s="93"/>
      <c r="AR40" s="93"/>
      <c r="AS40" s="98"/>
    </row>
    <row r="41" spans="1:45" ht="17.25" customHeight="1" x14ac:dyDescent="0.25">
      <c r="A41" s="366" t="s">
        <v>289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3"/>
      <c r="AN41" s="93"/>
      <c r="AO41" s="93"/>
      <c r="AP41" s="93"/>
      <c r="AQ41" s="93"/>
      <c r="AR41" s="93"/>
      <c r="AS41" s="98"/>
    </row>
    <row r="42" spans="1:45" ht="17.25" customHeight="1" x14ac:dyDescent="0.25">
      <c r="A42" s="366" t="s">
        <v>288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3"/>
      <c r="AN42" s="93"/>
      <c r="AO42" s="93"/>
      <c r="AP42" s="93"/>
      <c r="AQ42" s="93"/>
      <c r="AR42" s="93"/>
      <c r="AS42" s="98"/>
    </row>
    <row r="43" spans="1:45" ht="17.25" customHeight="1" x14ac:dyDescent="0.25">
      <c r="A43" s="366" t="s">
        <v>287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3"/>
      <c r="AN43" s="93"/>
      <c r="AO43" s="93"/>
      <c r="AP43" s="93"/>
      <c r="AQ43" s="93"/>
      <c r="AR43" s="93"/>
      <c r="AS43" s="98"/>
    </row>
    <row r="44" spans="1:45" ht="17.25" customHeight="1" x14ac:dyDescent="0.25">
      <c r="A44" s="366" t="s">
        <v>286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3"/>
      <c r="AN44" s="93"/>
      <c r="AO44" s="93"/>
      <c r="AP44" s="93"/>
      <c r="AQ44" s="93"/>
      <c r="AR44" s="93"/>
      <c r="AS44" s="98"/>
    </row>
    <row r="45" spans="1:45" ht="17.25" customHeight="1" x14ac:dyDescent="0.25">
      <c r="A45" s="366" t="s">
        <v>285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3"/>
      <c r="AN45" s="93"/>
      <c r="AO45" s="93"/>
      <c r="AP45" s="93"/>
      <c r="AQ45" s="93"/>
      <c r="AR45" s="93"/>
      <c r="AS45" s="98"/>
    </row>
    <row r="46" spans="1:45" ht="17.25" customHeight="1" thickBot="1" x14ac:dyDescent="0.3">
      <c r="A46" s="379" t="s">
        <v>284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3"/>
      <c r="AN46" s="93"/>
      <c r="AO46" s="93"/>
      <c r="AP46" s="93"/>
      <c r="AQ46" s="93"/>
      <c r="AR46" s="93"/>
      <c r="AS46" s="98"/>
    </row>
    <row r="47" spans="1:45" ht="24" customHeight="1" x14ac:dyDescent="0.25">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264</v>
      </c>
      <c r="AN47" s="385"/>
      <c r="AO47" s="106" t="s">
        <v>263</v>
      </c>
      <c r="AP47" s="106" t="s">
        <v>262</v>
      </c>
      <c r="AQ47" s="98"/>
    </row>
    <row r="48" spans="1:45" ht="12" customHeight="1" x14ac:dyDescent="0.25">
      <c r="A48" s="366" t="s">
        <v>282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0"/>
      <c r="AP48" s="110"/>
      <c r="AQ48" s="98"/>
    </row>
    <row r="49" spans="1:43" ht="12" customHeight="1" x14ac:dyDescent="0.25">
      <c r="A49" s="366" t="s">
        <v>281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0"/>
      <c r="AP49" s="110"/>
      <c r="AQ49" s="98"/>
    </row>
    <row r="50" spans="1:43" ht="12" customHeight="1" thickBot="1" x14ac:dyDescent="0.3">
      <c r="A50" s="377" t="s">
        <v>280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264</v>
      </c>
      <c r="AN52" s="385"/>
      <c r="AO52" s="106" t="s">
        <v>263</v>
      </c>
      <c r="AP52" s="106" t="s">
        <v>262</v>
      </c>
      <c r="AQ52" s="98"/>
    </row>
    <row r="53" spans="1:43" ht="11.25" customHeight="1" x14ac:dyDescent="0.25">
      <c r="A53" s="388" t="s">
        <v>278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14"/>
      <c r="AP53" s="114"/>
      <c r="AQ53" s="98"/>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0"/>
      <c r="AP54" s="110"/>
      <c r="AQ54" s="98"/>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0"/>
      <c r="AP55" s="110"/>
      <c r="AQ55" s="98"/>
    </row>
    <row r="56" spans="1:43" ht="12" customHeight="1" thickBot="1" x14ac:dyDescent="0.3">
      <c r="A56" s="377" t="s">
        <v>275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6" t="s">
        <v>274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264</v>
      </c>
      <c r="AN58" s="385"/>
      <c r="AO58" s="106" t="s">
        <v>263</v>
      </c>
      <c r="AP58" s="106" t="s">
        <v>262</v>
      </c>
      <c r="AQ58" s="98"/>
    </row>
    <row r="59" spans="1:43" ht="12.75" customHeight="1" x14ac:dyDescent="0.25">
      <c r="A59" s="390" t="s">
        <v>273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2"/>
      <c r="AP59" s="112"/>
      <c r="AQ59" s="104"/>
    </row>
    <row r="60" spans="1:43"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0"/>
      <c r="AP60" s="110"/>
      <c r="AQ60" s="98"/>
    </row>
    <row r="61" spans="1:43" ht="12" customHeight="1" x14ac:dyDescent="0.25">
      <c r="A61" s="366" t="s">
        <v>271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0"/>
      <c r="AP61" s="110"/>
      <c r="AQ61" s="98"/>
    </row>
    <row r="62" spans="1:43" ht="12" customHeight="1" x14ac:dyDescent="0.25">
      <c r="A62" s="366" t="s">
        <v>270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0"/>
      <c r="AP62" s="110"/>
      <c r="AQ62" s="9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0"/>
      <c r="AP63" s="110"/>
      <c r="AQ63" s="9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0"/>
      <c r="AP64" s="110"/>
      <c r="AQ64" s="98"/>
    </row>
    <row r="65" spans="1:43" ht="12" customHeight="1" x14ac:dyDescent="0.25">
      <c r="A65" s="366" t="s">
        <v>269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0"/>
      <c r="AP65" s="110"/>
      <c r="AQ65" s="98"/>
    </row>
    <row r="66" spans="1:43" ht="27.75" customHeight="1" x14ac:dyDescent="0.25">
      <c r="A66" s="393" t="s">
        <v>268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11"/>
      <c r="AP66" s="111"/>
      <c r="AQ66" s="104"/>
    </row>
    <row r="67" spans="1:43" ht="11.25" customHeight="1" x14ac:dyDescent="0.25">
      <c r="A67" s="366" t="s">
        <v>260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0"/>
      <c r="AP67" s="110"/>
      <c r="AQ67" s="98"/>
    </row>
    <row r="68" spans="1:43" ht="25.5" customHeight="1" x14ac:dyDescent="0.25">
      <c r="A68" s="393" t="s">
        <v>261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11"/>
      <c r="AP68" s="111"/>
      <c r="AQ68" s="104"/>
    </row>
    <row r="69" spans="1:43" ht="12" customHeight="1" x14ac:dyDescent="0.25">
      <c r="A69" s="366" t="s">
        <v>259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0"/>
      <c r="AP69" s="110"/>
      <c r="AQ69" s="98"/>
    </row>
    <row r="70" spans="1:43" ht="12.75" customHeight="1" x14ac:dyDescent="0.25">
      <c r="A70" s="397" t="s">
        <v>267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11"/>
      <c r="AP70" s="111"/>
      <c r="AQ70" s="104"/>
    </row>
    <row r="71" spans="1:43" ht="12" customHeight="1" x14ac:dyDescent="0.25">
      <c r="A71" s="366" t="s">
        <v>258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0"/>
      <c r="AP71" s="110"/>
      <c r="AQ71" s="98"/>
    </row>
    <row r="72" spans="1:43" ht="12.75" customHeight="1" thickBot="1" x14ac:dyDescent="0.3">
      <c r="A72" s="399" t="s">
        <v>266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6" t="s">
        <v>265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264</v>
      </c>
      <c r="AN74" s="385"/>
      <c r="AO74" s="106" t="s">
        <v>263</v>
      </c>
      <c r="AP74" s="106" t="s">
        <v>262</v>
      </c>
      <c r="AQ74" s="98"/>
    </row>
    <row r="75" spans="1:43" ht="25.5" customHeight="1" x14ac:dyDescent="0.25">
      <c r="A75" s="393" t="s">
        <v>261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02"/>
      <c r="AP75" s="102"/>
      <c r="AQ75" s="104"/>
    </row>
    <row r="76" spans="1:43" ht="12" customHeight="1" x14ac:dyDescent="0.25">
      <c r="A76" s="366" t="s">
        <v>260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05"/>
      <c r="AP76" s="105"/>
      <c r="AQ76" s="98"/>
    </row>
    <row r="77" spans="1:43" ht="12" customHeight="1" x14ac:dyDescent="0.25">
      <c r="A77" s="366" t="s">
        <v>259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05"/>
      <c r="AP77" s="105"/>
      <c r="AQ77" s="98"/>
    </row>
    <row r="78" spans="1:43" ht="12" customHeight="1" x14ac:dyDescent="0.25">
      <c r="A78" s="366" t="s">
        <v>258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05"/>
      <c r="AP78" s="105"/>
      <c r="AQ78" s="98"/>
    </row>
    <row r="79" spans="1:43" ht="12" customHeight="1" x14ac:dyDescent="0.25">
      <c r="A79" s="366" t="s">
        <v>257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05"/>
      <c r="AP79" s="105"/>
      <c r="AQ79" s="98"/>
    </row>
    <row r="80" spans="1:43" ht="12" customHeight="1" x14ac:dyDescent="0.25">
      <c r="A80" s="366" t="s">
        <v>256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05"/>
      <c r="AP80" s="105"/>
      <c r="AQ80" s="98"/>
    </row>
    <row r="81" spans="1:45" ht="12.75" customHeight="1" x14ac:dyDescent="0.25">
      <c r="A81" s="366" t="s">
        <v>255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05"/>
      <c r="AP81" s="105"/>
      <c r="AQ81" s="98"/>
    </row>
    <row r="82" spans="1:45" ht="12.75" customHeight="1" x14ac:dyDescent="0.25">
      <c r="A82" s="366" t="s">
        <v>254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05"/>
      <c r="AP82" s="105"/>
      <c r="AQ82" s="98"/>
    </row>
    <row r="83" spans="1:45" ht="12" customHeight="1" x14ac:dyDescent="0.25">
      <c r="A83" s="397" t="s">
        <v>253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02"/>
      <c r="AP83" s="102"/>
      <c r="AQ83" s="104"/>
    </row>
    <row r="84" spans="1:45" ht="12" customHeight="1" x14ac:dyDescent="0.25">
      <c r="A84" s="397" t="s">
        <v>252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02"/>
      <c r="AP84" s="102"/>
      <c r="AQ84" s="104"/>
    </row>
    <row r="85" spans="1:45" ht="12" customHeight="1" x14ac:dyDescent="0.25">
      <c r="A85" s="366" t="s">
        <v>251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05"/>
      <c r="AP85" s="105"/>
      <c r="AQ85" s="92"/>
    </row>
    <row r="86" spans="1:45" ht="27.75" customHeight="1" x14ac:dyDescent="0.25">
      <c r="A86" s="393" t="s">
        <v>250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02"/>
      <c r="AP86" s="102"/>
      <c r="AQ86" s="104"/>
    </row>
    <row r="87" spans="1:45" x14ac:dyDescent="0.25">
      <c r="A87" s="393" t="s">
        <v>249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02"/>
      <c r="AP87" s="102"/>
      <c r="AQ87" s="104"/>
    </row>
    <row r="88" spans="1:45" ht="14.25" customHeight="1" x14ac:dyDescent="0.25">
      <c r="A88" s="409" t="s">
        <v>248</v>
      </c>
      <c r="B88" s="410"/>
      <c r="C88" s="410"/>
      <c r="D88" s="41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2"/>
      <c r="AL88" s="413"/>
      <c r="AM88" s="414"/>
      <c r="AN88" s="415"/>
      <c r="AO88" s="102"/>
      <c r="AP88" s="102"/>
      <c r="AQ88" s="104"/>
    </row>
    <row r="89" spans="1:45" x14ac:dyDescent="0.25">
      <c r="A89" s="409" t="s">
        <v>247</v>
      </c>
      <c r="B89" s="410"/>
      <c r="C89" s="410"/>
      <c r="D89" s="41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2"/>
      <c r="AL89" s="413"/>
      <c r="AM89" s="414"/>
      <c r="AN89" s="415"/>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5"/>
      <c r="AL90" s="406"/>
      <c r="AM90" s="407"/>
      <c r="AN90" s="40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1" zoomScaleSheetLayoutView="100" workbookViewId="0">
      <selection activeCell="G45" sqref="G45"/>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427"/>
      <c r="C9" s="427"/>
      <c r="D9" s="427"/>
      <c r="E9" s="427"/>
      <c r="F9" s="427"/>
      <c r="G9" s="427"/>
      <c r="H9" s="427"/>
      <c r="I9" s="427"/>
      <c r="J9" s="427"/>
      <c r="K9" s="427"/>
      <c r="L9" s="42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+'5. анализ эконом эфф'!A12:AR12</f>
        <v>M_TP1900.PS.0069</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s="181" customFormat="1" ht="21.75" customHeight="1" x14ac:dyDescent="0.25">
      <c r="A15" s="428"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29"/>
      <c r="C15" s="429"/>
      <c r="D15" s="429"/>
      <c r="E15" s="429"/>
      <c r="F15" s="429"/>
      <c r="G15" s="429"/>
      <c r="H15" s="429"/>
      <c r="I15" s="429"/>
      <c r="J15" s="429"/>
      <c r="K15" s="429"/>
      <c r="L15" s="429"/>
    </row>
    <row r="16" spans="1:44" x14ac:dyDescent="0.25">
      <c r="A16" s="292" t="s">
        <v>7</v>
      </c>
      <c r="B16" s="292"/>
      <c r="C16" s="292"/>
      <c r="D16" s="292"/>
      <c r="E16" s="292"/>
      <c r="F16" s="292"/>
      <c r="G16" s="292"/>
      <c r="H16" s="292"/>
      <c r="I16" s="292"/>
      <c r="J16" s="292"/>
      <c r="K16" s="292"/>
      <c r="L16" s="292"/>
    </row>
    <row r="17" spans="1:12" ht="15.75" customHeight="1" x14ac:dyDescent="0.25">
      <c r="L17" s="178"/>
    </row>
    <row r="18" spans="1:12" x14ac:dyDescent="0.25">
      <c r="K18" s="70"/>
    </row>
    <row r="19" spans="1:12" ht="15.75" customHeight="1" x14ac:dyDescent="0.25">
      <c r="A19" s="426" t="s">
        <v>429</v>
      </c>
      <c r="B19" s="426"/>
      <c r="C19" s="426"/>
      <c r="D19" s="426"/>
      <c r="E19" s="426"/>
      <c r="F19" s="426"/>
      <c r="G19" s="426"/>
      <c r="H19" s="426"/>
      <c r="I19" s="426"/>
      <c r="J19" s="426"/>
      <c r="K19" s="426"/>
      <c r="L19" s="426"/>
    </row>
    <row r="20" spans="1:12" x14ac:dyDescent="0.25">
      <c r="A20" s="260"/>
      <c r="B20" s="180"/>
      <c r="C20" s="69"/>
      <c r="D20" s="69"/>
      <c r="E20" s="69"/>
      <c r="F20" s="69"/>
      <c r="G20" s="69"/>
      <c r="H20" s="69"/>
      <c r="I20" s="69"/>
      <c r="J20" s="69"/>
      <c r="K20" s="69"/>
      <c r="L20" s="69"/>
    </row>
    <row r="21" spans="1:12" ht="28.5" customHeight="1" x14ac:dyDescent="0.25">
      <c r="A21" s="420" t="s">
        <v>211</v>
      </c>
      <c r="B21" s="420" t="s">
        <v>210</v>
      </c>
      <c r="C21" s="421" t="s">
        <v>365</v>
      </c>
      <c r="D21" s="421"/>
      <c r="E21" s="421"/>
      <c r="F21" s="421"/>
      <c r="G21" s="421"/>
      <c r="H21" s="421"/>
      <c r="I21" s="422" t="s">
        <v>209</v>
      </c>
      <c r="J21" s="423" t="s">
        <v>367</v>
      </c>
      <c r="K21" s="420" t="s">
        <v>208</v>
      </c>
      <c r="L21" s="416" t="s">
        <v>366</v>
      </c>
    </row>
    <row r="22" spans="1:12" ht="58.5" customHeight="1" x14ac:dyDescent="0.25">
      <c r="A22" s="420"/>
      <c r="B22" s="420"/>
      <c r="C22" s="417" t="s">
        <v>3</v>
      </c>
      <c r="D22" s="417"/>
      <c r="E22" s="152"/>
      <c r="F22" s="153"/>
      <c r="G22" s="418" t="s">
        <v>2</v>
      </c>
      <c r="H22" s="419"/>
      <c r="I22" s="422"/>
      <c r="J22" s="424"/>
      <c r="K22" s="420"/>
      <c r="L22" s="416"/>
    </row>
    <row r="23" spans="1:12" ht="47.25" x14ac:dyDescent="0.25">
      <c r="A23" s="420"/>
      <c r="B23" s="420"/>
      <c r="C23" s="68" t="s">
        <v>207</v>
      </c>
      <c r="D23" s="68" t="s">
        <v>206</v>
      </c>
      <c r="E23" s="68" t="s">
        <v>207</v>
      </c>
      <c r="F23" s="68" t="s">
        <v>206</v>
      </c>
      <c r="G23" s="68" t="s">
        <v>207</v>
      </c>
      <c r="H23" s="68" t="s">
        <v>206</v>
      </c>
      <c r="I23" s="422"/>
      <c r="J23" s="425"/>
      <c r="K23" s="420"/>
      <c r="L23" s="416"/>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372</v>
      </c>
      <c r="C26" s="60" t="s">
        <v>465</v>
      </c>
      <c r="D26" s="66"/>
      <c r="E26" s="60" t="s">
        <v>465</v>
      </c>
      <c r="F26" s="66"/>
      <c r="G26" s="60" t="s">
        <v>465</v>
      </c>
      <c r="H26" s="66"/>
      <c r="I26" s="66"/>
      <c r="J26" s="66"/>
      <c r="K26" s="59"/>
      <c r="L26" s="59"/>
    </row>
    <row r="27" spans="1:12" s="56" customFormat="1" ht="39" customHeight="1" x14ac:dyDescent="0.25">
      <c r="A27" s="62" t="s">
        <v>203</v>
      </c>
      <c r="B27" s="67" t="s">
        <v>374</v>
      </c>
      <c r="C27" s="60" t="s">
        <v>465</v>
      </c>
      <c r="D27" s="66"/>
      <c r="E27" s="60" t="s">
        <v>465</v>
      </c>
      <c r="F27" s="66"/>
      <c r="G27" s="60" t="s">
        <v>465</v>
      </c>
      <c r="H27" s="66"/>
      <c r="I27" s="66"/>
      <c r="J27" s="66"/>
      <c r="K27" s="59"/>
      <c r="L27" s="59"/>
    </row>
    <row r="28" spans="1:12" s="56" customFormat="1" ht="70.5" customHeight="1" x14ac:dyDescent="0.25">
      <c r="A28" s="62" t="s">
        <v>373</v>
      </c>
      <c r="B28" s="67" t="s">
        <v>378</v>
      </c>
      <c r="C28" s="60" t="s">
        <v>465</v>
      </c>
      <c r="D28" s="66"/>
      <c r="E28" s="60" t="s">
        <v>465</v>
      </c>
      <c r="F28" s="66"/>
      <c r="G28" s="60" t="s">
        <v>465</v>
      </c>
      <c r="H28" s="66"/>
      <c r="I28" s="66"/>
      <c r="J28" s="66"/>
      <c r="K28" s="59"/>
      <c r="L28" s="59"/>
    </row>
    <row r="29" spans="1:12" s="56" customFormat="1" ht="54" customHeight="1" x14ac:dyDescent="0.25">
      <c r="A29" s="62" t="s">
        <v>202</v>
      </c>
      <c r="B29" s="67" t="s">
        <v>377</v>
      </c>
      <c r="C29" s="60" t="s">
        <v>465</v>
      </c>
      <c r="D29" s="66"/>
      <c r="E29" s="60" t="s">
        <v>465</v>
      </c>
      <c r="F29" s="66"/>
      <c r="G29" s="60" t="s">
        <v>465</v>
      </c>
      <c r="H29" s="66"/>
      <c r="I29" s="66"/>
      <c r="J29" s="66"/>
      <c r="K29" s="59"/>
      <c r="L29" s="59"/>
    </row>
    <row r="30" spans="1:12" s="56" customFormat="1" ht="42" customHeight="1" x14ac:dyDescent="0.25">
      <c r="A30" s="62" t="s">
        <v>201</v>
      </c>
      <c r="B30" s="67" t="s">
        <v>379</v>
      </c>
      <c r="C30" s="60" t="s">
        <v>465</v>
      </c>
      <c r="D30" s="66"/>
      <c r="E30" s="60" t="s">
        <v>465</v>
      </c>
      <c r="F30" s="66"/>
      <c r="G30" s="60" t="s">
        <v>465</v>
      </c>
      <c r="H30" s="66"/>
      <c r="I30" s="66"/>
      <c r="J30" s="66"/>
      <c r="K30" s="59"/>
      <c r="L30" s="59"/>
    </row>
    <row r="31" spans="1:12" s="56" customFormat="1" ht="37.5" customHeight="1" x14ac:dyDescent="0.25">
      <c r="A31" s="62" t="s">
        <v>200</v>
      </c>
      <c r="B31" s="61" t="s">
        <v>375</v>
      </c>
      <c r="C31" s="226">
        <v>43235</v>
      </c>
      <c r="D31" s="226">
        <v>43281</v>
      </c>
      <c r="E31" s="177" t="s">
        <v>471</v>
      </c>
      <c r="F31" s="177" t="s">
        <v>472</v>
      </c>
      <c r="G31" s="226">
        <v>43235</v>
      </c>
      <c r="H31" s="226">
        <v>43281</v>
      </c>
      <c r="I31" s="66">
        <v>100</v>
      </c>
      <c r="J31" s="66">
        <v>100</v>
      </c>
      <c r="K31" s="59"/>
      <c r="L31" s="59"/>
    </row>
    <row r="32" spans="1:12" s="56" customFormat="1" ht="31.5" x14ac:dyDescent="0.25">
      <c r="A32" s="62" t="s">
        <v>198</v>
      </c>
      <c r="B32" s="61" t="s">
        <v>380</v>
      </c>
      <c r="C32" s="231">
        <v>43282</v>
      </c>
      <c r="D32" s="226">
        <v>43619</v>
      </c>
      <c r="E32" s="176" t="s">
        <v>473</v>
      </c>
      <c r="F32" s="177" t="s">
        <v>475</v>
      </c>
      <c r="G32" s="231">
        <v>43282</v>
      </c>
      <c r="H32" s="226">
        <v>43619</v>
      </c>
      <c r="I32" s="66">
        <v>100</v>
      </c>
      <c r="J32" s="66">
        <v>100</v>
      </c>
      <c r="K32" s="59"/>
      <c r="L32" s="59"/>
    </row>
    <row r="33" spans="1:12" s="56" customFormat="1" ht="37.5" customHeight="1" x14ac:dyDescent="0.25">
      <c r="A33" s="62" t="s">
        <v>390</v>
      </c>
      <c r="B33" s="182" t="s">
        <v>315</v>
      </c>
      <c r="C33" s="57" t="s">
        <v>465</v>
      </c>
      <c r="D33" s="177"/>
      <c r="E33" s="57" t="s">
        <v>465</v>
      </c>
      <c r="F33" s="177"/>
      <c r="G33" s="57" t="s">
        <v>465</v>
      </c>
      <c r="H33" s="177"/>
      <c r="I33" s="66"/>
      <c r="J33" s="66"/>
      <c r="K33" s="59"/>
      <c r="L33" s="59"/>
    </row>
    <row r="34" spans="1:12" s="56" customFormat="1" ht="47.25" customHeight="1" x14ac:dyDescent="0.25">
      <c r="A34" s="62" t="s">
        <v>391</v>
      </c>
      <c r="B34" s="61" t="s">
        <v>384</v>
      </c>
      <c r="C34" s="60" t="s">
        <v>465</v>
      </c>
      <c r="D34" s="65"/>
      <c r="E34" s="60" t="s">
        <v>465</v>
      </c>
      <c r="F34" s="65"/>
      <c r="G34" s="60" t="s">
        <v>465</v>
      </c>
      <c r="H34" s="65"/>
      <c r="I34" s="65"/>
      <c r="J34" s="65"/>
      <c r="K34" s="65"/>
      <c r="L34" s="59"/>
    </row>
    <row r="35" spans="1:12" s="56" customFormat="1" ht="49.5" customHeight="1" x14ac:dyDescent="0.25">
      <c r="A35" s="62" t="s">
        <v>392</v>
      </c>
      <c r="B35" s="61" t="s">
        <v>199</v>
      </c>
      <c r="C35" s="231">
        <v>43619</v>
      </c>
      <c r="D35" s="231">
        <v>43626</v>
      </c>
      <c r="E35" s="177" t="s">
        <v>477</v>
      </c>
      <c r="F35" s="177" t="s">
        <v>478</v>
      </c>
      <c r="G35" s="231">
        <v>43619</v>
      </c>
      <c r="H35" s="231">
        <v>43626</v>
      </c>
      <c r="I35" s="66">
        <v>100</v>
      </c>
      <c r="J35" s="66">
        <v>100</v>
      </c>
      <c r="K35" s="65"/>
      <c r="L35" s="59"/>
    </row>
    <row r="36" spans="1:12" ht="37.5" customHeight="1" x14ac:dyDescent="0.25">
      <c r="A36" s="62" t="s">
        <v>393</v>
      </c>
      <c r="B36" s="61" t="s">
        <v>376</v>
      </c>
      <c r="C36" s="60" t="s">
        <v>465</v>
      </c>
      <c r="D36" s="64"/>
      <c r="E36" s="60" t="s">
        <v>465</v>
      </c>
      <c r="F36" s="64"/>
      <c r="G36" s="60" t="s">
        <v>465</v>
      </c>
      <c r="H36" s="64"/>
      <c r="I36" s="66"/>
      <c r="J36" s="66"/>
      <c r="K36" s="59"/>
      <c r="L36" s="59"/>
    </row>
    <row r="37" spans="1:12" ht="31.5" x14ac:dyDescent="0.25">
      <c r="A37" s="62" t="s">
        <v>394</v>
      </c>
      <c r="B37" s="61" t="s">
        <v>197</v>
      </c>
      <c r="C37" s="230">
        <v>43627</v>
      </c>
      <c r="D37" s="226">
        <v>43921</v>
      </c>
      <c r="E37" s="177" t="s">
        <v>476</v>
      </c>
      <c r="F37" s="177" t="s">
        <v>474</v>
      </c>
      <c r="G37" s="230">
        <v>43627</v>
      </c>
      <c r="H37" s="226">
        <v>43921</v>
      </c>
      <c r="I37" s="66">
        <v>100</v>
      </c>
      <c r="J37" s="66">
        <v>100</v>
      </c>
      <c r="K37" s="59"/>
      <c r="L37" s="59"/>
    </row>
    <row r="38" spans="1:12" x14ac:dyDescent="0.25">
      <c r="A38" s="62" t="s">
        <v>611</v>
      </c>
      <c r="B38" s="63" t="s">
        <v>196</v>
      </c>
      <c r="C38" s="59"/>
      <c r="D38" s="59"/>
      <c r="E38" s="59"/>
      <c r="F38" s="59"/>
      <c r="G38" s="59"/>
      <c r="H38" s="59"/>
      <c r="I38" s="59"/>
      <c r="J38" s="59"/>
      <c r="K38" s="59"/>
      <c r="L38" s="59"/>
    </row>
    <row r="39" spans="1:12" ht="69" customHeight="1" x14ac:dyDescent="0.25">
      <c r="A39" s="62">
        <v>2</v>
      </c>
      <c r="B39" s="61" t="s">
        <v>381</v>
      </c>
      <c r="C39" s="226">
        <v>45017</v>
      </c>
      <c r="D39" s="226">
        <v>45108</v>
      </c>
      <c r="E39" s="177" t="s">
        <v>480</v>
      </c>
      <c r="F39" s="177" t="s">
        <v>479</v>
      </c>
      <c r="G39" s="226">
        <v>45017</v>
      </c>
      <c r="H39" s="226">
        <v>45158</v>
      </c>
      <c r="I39" s="59"/>
      <c r="J39" s="59"/>
      <c r="K39" s="59"/>
      <c r="L39" s="59"/>
    </row>
    <row r="40" spans="1:12" ht="33.75" customHeight="1" x14ac:dyDescent="0.25">
      <c r="A40" s="62" t="s">
        <v>195</v>
      </c>
      <c r="B40" s="61" t="s">
        <v>383</v>
      </c>
      <c r="C40" s="226">
        <v>45108</v>
      </c>
      <c r="D40" s="226">
        <v>45474</v>
      </c>
      <c r="E40" s="177" t="s">
        <v>481</v>
      </c>
      <c r="F40" s="177" t="s">
        <v>482</v>
      </c>
      <c r="G40" s="226">
        <v>45158</v>
      </c>
      <c r="H40" s="226">
        <v>45474</v>
      </c>
      <c r="I40" s="59"/>
      <c r="J40" s="59"/>
      <c r="K40" s="59"/>
      <c r="L40" s="59"/>
    </row>
    <row r="41" spans="1:12" ht="51.75" customHeight="1" x14ac:dyDescent="0.25">
      <c r="A41" s="62" t="s">
        <v>194</v>
      </c>
      <c r="B41" s="63" t="s">
        <v>459</v>
      </c>
      <c r="C41" s="59"/>
      <c r="D41" s="59"/>
      <c r="E41" s="59"/>
      <c r="F41" s="59"/>
      <c r="G41" s="59"/>
      <c r="H41" s="59"/>
      <c r="I41" s="59"/>
      <c r="J41" s="59"/>
      <c r="K41" s="59"/>
      <c r="L41" s="59"/>
    </row>
    <row r="42" spans="1:12" ht="41.25" customHeight="1" x14ac:dyDescent="0.25">
      <c r="A42" s="62">
        <v>3</v>
      </c>
      <c r="B42" s="61" t="s">
        <v>382</v>
      </c>
      <c r="C42" s="226">
        <v>45108</v>
      </c>
      <c r="D42" s="226">
        <v>45170</v>
      </c>
      <c r="E42" s="177" t="s">
        <v>481</v>
      </c>
      <c r="F42" s="177" t="s">
        <v>483</v>
      </c>
      <c r="G42" s="226">
        <v>45158</v>
      </c>
      <c r="H42" s="226">
        <v>45290</v>
      </c>
      <c r="I42" s="59"/>
      <c r="J42" s="59"/>
      <c r="K42" s="59"/>
      <c r="L42" s="59"/>
    </row>
    <row r="43" spans="1:12" ht="34.5" customHeight="1" x14ac:dyDescent="0.25">
      <c r="A43" s="62" t="s">
        <v>193</v>
      </c>
      <c r="B43" s="183" t="s">
        <v>191</v>
      </c>
      <c r="C43" s="226">
        <v>45108</v>
      </c>
      <c r="D43" s="226">
        <v>45505</v>
      </c>
      <c r="E43" s="177" t="s">
        <v>484</v>
      </c>
      <c r="F43" s="176" t="s">
        <v>485</v>
      </c>
      <c r="G43" s="226">
        <v>45158</v>
      </c>
      <c r="H43" s="226">
        <v>45505</v>
      </c>
      <c r="I43" s="59"/>
      <c r="J43" s="59"/>
      <c r="K43" s="59"/>
      <c r="L43" s="59"/>
    </row>
    <row r="44" spans="1:12" ht="35.25" customHeight="1" x14ac:dyDescent="0.25">
      <c r="A44" s="62" t="s">
        <v>192</v>
      </c>
      <c r="B44" s="183" t="s">
        <v>189</v>
      </c>
      <c r="C44" s="226">
        <v>45108</v>
      </c>
      <c r="D44" s="226">
        <v>45505</v>
      </c>
      <c r="E44" s="176" t="s">
        <v>486</v>
      </c>
      <c r="F44" s="176" t="s">
        <v>487</v>
      </c>
      <c r="G44" s="226">
        <v>45158</v>
      </c>
      <c r="H44" s="226">
        <v>45505</v>
      </c>
      <c r="I44" s="59"/>
      <c r="J44" s="59"/>
      <c r="K44" s="59"/>
      <c r="L44" s="59"/>
    </row>
    <row r="45" spans="1:12" ht="81.75" customHeight="1" x14ac:dyDescent="0.25">
      <c r="A45" s="62" t="s">
        <v>190</v>
      </c>
      <c r="B45" s="61" t="s">
        <v>386</v>
      </c>
      <c r="C45" s="60" t="s">
        <v>465</v>
      </c>
      <c r="D45" s="59"/>
      <c r="E45" s="60" t="s">
        <v>465</v>
      </c>
      <c r="F45" s="59"/>
      <c r="G45" s="60" t="s">
        <v>465</v>
      </c>
      <c r="H45" s="59"/>
      <c r="I45" s="59"/>
      <c r="J45" s="59"/>
      <c r="K45" s="59"/>
      <c r="L45" s="59"/>
    </row>
    <row r="46" spans="1:12" ht="146.25" customHeight="1" x14ac:dyDescent="0.25">
      <c r="A46" s="62" t="s">
        <v>188</v>
      </c>
      <c r="B46" s="61" t="s">
        <v>385</v>
      </c>
      <c r="C46" s="60" t="s">
        <v>465</v>
      </c>
      <c r="D46" s="59"/>
      <c r="E46" s="60" t="s">
        <v>465</v>
      </c>
      <c r="F46" s="59"/>
      <c r="G46" s="60" t="s">
        <v>465</v>
      </c>
      <c r="H46" s="59"/>
      <c r="I46" s="59"/>
      <c r="J46" s="59"/>
      <c r="K46" s="59"/>
      <c r="L46" s="59"/>
    </row>
    <row r="47" spans="1:12" ht="30.75" customHeight="1" x14ac:dyDescent="0.25">
      <c r="A47" s="62" t="s">
        <v>186</v>
      </c>
      <c r="B47" s="61" t="s">
        <v>187</v>
      </c>
      <c r="C47" s="261">
        <v>45581</v>
      </c>
      <c r="D47" s="261">
        <v>45612</v>
      </c>
      <c r="E47" s="176" t="s">
        <v>488</v>
      </c>
      <c r="F47" s="176" t="s">
        <v>489</v>
      </c>
      <c r="G47" s="261">
        <v>45581</v>
      </c>
      <c r="H47" s="261">
        <v>45612</v>
      </c>
      <c r="I47" s="59"/>
      <c r="J47" s="59"/>
      <c r="K47" s="59"/>
      <c r="L47" s="59"/>
    </row>
    <row r="48" spans="1:12" ht="37.5" customHeight="1" x14ac:dyDescent="0.25">
      <c r="A48" s="62" t="s">
        <v>619</v>
      </c>
      <c r="B48" s="63" t="s">
        <v>185</v>
      </c>
      <c r="C48" s="59"/>
      <c r="D48" s="59"/>
      <c r="E48" s="59"/>
      <c r="F48" s="59"/>
      <c r="G48" s="59"/>
      <c r="H48" s="59"/>
      <c r="I48" s="59"/>
      <c r="J48" s="59"/>
      <c r="K48" s="59"/>
      <c r="L48" s="59"/>
    </row>
    <row r="49" spans="1:12" ht="35.25" customHeight="1" x14ac:dyDescent="0.25">
      <c r="A49" s="62">
        <v>4</v>
      </c>
      <c r="B49" s="61" t="s">
        <v>183</v>
      </c>
      <c r="C49" s="231">
        <v>45607</v>
      </c>
      <c r="D49" s="231">
        <v>45637</v>
      </c>
      <c r="E49" s="176" t="s">
        <v>490</v>
      </c>
      <c r="F49" s="176" t="s">
        <v>491</v>
      </c>
      <c r="G49" s="231">
        <v>45607</v>
      </c>
      <c r="H49" s="231">
        <v>45637</v>
      </c>
      <c r="I49" s="59"/>
      <c r="J49" s="59"/>
      <c r="K49" s="59"/>
      <c r="L49" s="59"/>
    </row>
    <row r="50" spans="1:12" ht="86.25" customHeight="1" x14ac:dyDescent="0.25">
      <c r="A50" s="62" t="s">
        <v>184</v>
      </c>
      <c r="B50" s="61" t="s">
        <v>671</v>
      </c>
      <c r="C50" s="231">
        <v>45617</v>
      </c>
      <c r="D50" s="176"/>
      <c r="E50" s="176" t="s">
        <v>492</v>
      </c>
      <c r="F50" s="176" t="s">
        <v>493</v>
      </c>
      <c r="G50" s="231">
        <v>45617</v>
      </c>
      <c r="H50" s="176"/>
      <c r="I50" s="59"/>
      <c r="J50" s="59"/>
      <c r="K50" s="59"/>
      <c r="L50" s="59"/>
    </row>
    <row r="51" spans="1:12" ht="67.5" customHeight="1" x14ac:dyDescent="0.25">
      <c r="A51" s="62" t="s">
        <v>182</v>
      </c>
      <c r="B51" s="61" t="s">
        <v>387</v>
      </c>
      <c r="C51" s="60" t="s">
        <v>465</v>
      </c>
      <c r="D51" s="59"/>
      <c r="E51" s="60" t="s">
        <v>465</v>
      </c>
      <c r="F51" s="59"/>
      <c r="G51" s="60" t="s">
        <v>465</v>
      </c>
      <c r="H51" s="59"/>
      <c r="I51" s="59"/>
      <c r="J51" s="59"/>
      <c r="K51" s="59"/>
      <c r="L51" s="59"/>
    </row>
    <row r="52" spans="1:12" ht="71.25" customHeight="1" x14ac:dyDescent="0.25">
      <c r="A52" s="62" t="s">
        <v>180</v>
      </c>
      <c r="B52" s="61" t="s">
        <v>181</v>
      </c>
      <c r="C52" s="60" t="s">
        <v>465</v>
      </c>
      <c r="D52" s="59"/>
      <c r="E52" s="60" t="s">
        <v>465</v>
      </c>
      <c r="F52" s="59"/>
      <c r="G52" s="60" t="s">
        <v>465</v>
      </c>
      <c r="H52" s="59"/>
      <c r="I52" s="59"/>
      <c r="J52" s="59"/>
      <c r="K52" s="59"/>
      <c r="L52" s="59"/>
    </row>
    <row r="53" spans="1:12" ht="48" customHeight="1" x14ac:dyDescent="0.25">
      <c r="A53" s="62" t="s">
        <v>178</v>
      </c>
      <c r="B53" s="158" t="s">
        <v>388</v>
      </c>
      <c r="C53" s="231">
        <v>45627</v>
      </c>
      <c r="D53" s="231">
        <v>45656</v>
      </c>
      <c r="E53" s="176" t="s">
        <v>492</v>
      </c>
      <c r="F53" s="176" t="s">
        <v>494</v>
      </c>
      <c r="G53" s="231">
        <v>45627</v>
      </c>
      <c r="H53" s="231">
        <v>45656</v>
      </c>
      <c r="I53" s="59"/>
      <c r="J53" s="59"/>
      <c r="K53" s="59"/>
      <c r="L53" s="59"/>
    </row>
    <row r="54" spans="1:12" ht="46.5" customHeight="1" x14ac:dyDescent="0.25">
      <c r="A54" s="62" t="s">
        <v>389</v>
      </c>
      <c r="B54" s="61" t="s">
        <v>179</v>
      </c>
      <c r="C54" s="60" t="s">
        <v>465</v>
      </c>
      <c r="D54" s="59"/>
      <c r="E54" s="60" t="s">
        <v>465</v>
      </c>
      <c r="F54" s="59"/>
      <c r="G54" s="60" t="s">
        <v>465</v>
      </c>
      <c r="H54" s="59"/>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40" zoomScale="55" zoomScaleNormal="70" zoomScaleSheetLayoutView="55" workbookViewId="0">
      <selection activeCell="C23" sqref="C23:AC86"/>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5" customWidth="1"/>
    <col min="8" max="8" width="9.140625" style="55" customWidth="1"/>
    <col min="9" max="9" width="5.42578125" style="55" customWidth="1"/>
    <col min="10" max="10" width="8.140625" style="55" customWidth="1"/>
    <col min="11" max="11" width="7.28515625" style="55" customWidth="1"/>
    <col min="12" max="12" width="8.5703125" style="266" customWidth="1"/>
    <col min="13" max="13" width="5.28515625" style="266" customWidth="1"/>
    <col min="14" max="14" width="8.5703125" style="266" customWidth="1"/>
    <col min="15"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5"/>
      <c r="B1" s="55"/>
      <c r="C1" s="55"/>
      <c r="D1" s="55"/>
      <c r="E1" s="55"/>
      <c r="F1" s="55"/>
      <c r="L1" s="55"/>
      <c r="M1" s="55"/>
      <c r="AC1" s="38"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91" t="s">
        <v>665</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5"/>
      <c r="B5" s="55"/>
      <c r="C5" s="55"/>
      <c r="D5" s="55"/>
      <c r="E5" s="55"/>
      <c r="F5" s="55"/>
      <c r="L5" s="55"/>
      <c r="M5" s="5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62"/>
      <c r="B7" s="162"/>
      <c r="C7" s="162"/>
      <c r="D7" s="162"/>
      <c r="E7" s="162"/>
      <c r="F7" s="162"/>
      <c r="G7" s="162"/>
      <c r="H7" s="162"/>
      <c r="I7" s="162"/>
      <c r="J7" s="267"/>
      <c r="K7" s="267"/>
      <c r="L7" s="267"/>
      <c r="M7" s="267"/>
      <c r="N7" s="267"/>
      <c r="O7" s="267"/>
      <c r="P7" s="267"/>
      <c r="Q7" s="267"/>
      <c r="R7" s="267"/>
      <c r="S7" s="267"/>
      <c r="T7" s="267"/>
      <c r="U7" s="267"/>
      <c r="V7" s="267"/>
      <c r="W7" s="267"/>
      <c r="X7" s="267"/>
      <c r="Y7" s="267"/>
      <c r="Z7" s="267"/>
      <c r="AA7" s="267"/>
      <c r="AB7" s="267"/>
      <c r="AC7" s="267"/>
    </row>
    <row r="8" spans="1:29" x14ac:dyDescent="0.25">
      <c r="A8" s="298" t="s">
        <v>608</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62"/>
      <c r="B10" s="162"/>
      <c r="C10" s="162"/>
      <c r="D10" s="162"/>
      <c r="E10" s="162"/>
      <c r="F10" s="162"/>
      <c r="G10" s="162"/>
      <c r="H10" s="162"/>
      <c r="I10" s="162"/>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427" t="str">
        <f>+'6.1. Паспорт сетевой график'!A12:L12</f>
        <v>M_TP1900.PS.0069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427"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437" t="s">
        <v>430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55"/>
      <c r="B19" s="55"/>
      <c r="C19" s="55"/>
      <c r="D19" s="55"/>
      <c r="E19" s="269"/>
      <c r="F19" s="269"/>
      <c r="G19" s="269"/>
      <c r="L19" s="55"/>
      <c r="M19" s="55"/>
      <c r="N19" s="55"/>
      <c r="O19" s="55"/>
      <c r="P19" s="55"/>
      <c r="Q19" s="55"/>
      <c r="R19" s="55"/>
      <c r="S19" s="55"/>
      <c r="T19" s="55"/>
      <c r="U19" s="55"/>
      <c r="V19" s="55"/>
      <c r="W19" s="55"/>
      <c r="X19" s="55"/>
      <c r="Y19" s="55"/>
      <c r="Z19" s="55"/>
      <c r="AA19" s="55"/>
      <c r="AB19" s="55"/>
    </row>
    <row r="20" spans="1:32" ht="33" customHeight="1" x14ac:dyDescent="0.25">
      <c r="A20" s="438" t="s">
        <v>177</v>
      </c>
      <c r="B20" s="438" t="s">
        <v>176</v>
      </c>
      <c r="C20" s="420" t="s">
        <v>175</v>
      </c>
      <c r="D20" s="420"/>
      <c r="E20" s="440" t="s">
        <v>174</v>
      </c>
      <c r="F20" s="440"/>
      <c r="G20" s="438" t="s">
        <v>666</v>
      </c>
      <c r="H20" s="430" t="s">
        <v>612</v>
      </c>
      <c r="I20" s="431"/>
      <c r="J20" s="431"/>
      <c r="K20" s="431"/>
      <c r="L20" s="430" t="s">
        <v>613</v>
      </c>
      <c r="M20" s="431"/>
      <c r="N20" s="431"/>
      <c r="O20" s="431"/>
      <c r="P20" s="430" t="s">
        <v>614</v>
      </c>
      <c r="Q20" s="431"/>
      <c r="R20" s="431"/>
      <c r="S20" s="431"/>
      <c r="T20" s="430" t="s">
        <v>615</v>
      </c>
      <c r="U20" s="431"/>
      <c r="V20" s="431"/>
      <c r="W20" s="431"/>
      <c r="X20" s="430" t="s">
        <v>616</v>
      </c>
      <c r="Y20" s="431"/>
      <c r="Z20" s="431"/>
      <c r="AA20" s="431"/>
      <c r="AB20" s="432" t="s">
        <v>173</v>
      </c>
      <c r="AC20" s="433"/>
      <c r="AD20" s="270"/>
      <c r="AE20" s="270"/>
      <c r="AF20" s="270"/>
    </row>
    <row r="21" spans="1:32" ht="99.75" customHeight="1" x14ac:dyDescent="0.25">
      <c r="A21" s="439"/>
      <c r="B21" s="439"/>
      <c r="C21" s="420"/>
      <c r="D21" s="420"/>
      <c r="E21" s="440"/>
      <c r="F21" s="440"/>
      <c r="G21" s="439"/>
      <c r="H21" s="420" t="s">
        <v>3</v>
      </c>
      <c r="I21" s="420"/>
      <c r="J21" s="420" t="s">
        <v>171</v>
      </c>
      <c r="K21" s="420"/>
      <c r="L21" s="420" t="s">
        <v>3</v>
      </c>
      <c r="M21" s="420"/>
      <c r="N21" s="420" t="s">
        <v>171</v>
      </c>
      <c r="O21" s="420"/>
      <c r="P21" s="420" t="s">
        <v>3</v>
      </c>
      <c r="Q21" s="420"/>
      <c r="R21" s="420" t="s">
        <v>171</v>
      </c>
      <c r="S21" s="420"/>
      <c r="T21" s="420" t="s">
        <v>3</v>
      </c>
      <c r="U21" s="420"/>
      <c r="V21" s="420" t="s">
        <v>171</v>
      </c>
      <c r="W21" s="420"/>
      <c r="X21" s="420" t="s">
        <v>3</v>
      </c>
      <c r="Y21" s="420"/>
      <c r="Z21" s="420" t="s">
        <v>171</v>
      </c>
      <c r="AA21" s="420"/>
      <c r="AB21" s="434"/>
      <c r="AC21" s="435"/>
    </row>
    <row r="22" spans="1:32" ht="89.25" customHeight="1" x14ac:dyDescent="0.25">
      <c r="A22" s="417"/>
      <c r="B22" s="417"/>
      <c r="C22" s="271" t="s">
        <v>3</v>
      </c>
      <c r="D22" s="271" t="s">
        <v>171</v>
      </c>
      <c r="E22" s="272" t="s">
        <v>617</v>
      </c>
      <c r="F22" s="272" t="s">
        <v>667</v>
      </c>
      <c r="G22" s="417"/>
      <c r="H22" s="273" t="s">
        <v>412</v>
      </c>
      <c r="I22" s="273" t="s">
        <v>413</v>
      </c>
      <c r="J22" s="273" t="s">
        <v>412</v>
      </c>
      <c r="K22" s="273" t="s">
        <v>413</v>
      </c>
      <c r="L22" s="273" t="s">
        <v>412</v>
      </c>
      <c r="M22" s="273" t="s">
        <v>413</v>
      </c>
      <c r="N22" s="273" t="s">
        <v>412</v>
      </c>
      <c r="O22" s="273" t="s">
        <v>413</v>
      </c>
      <c r="P22" s="273" t="s">
        <v>412</v>
      </c>
      <c r="Q22" s="273" t="s">
        <v>413</v>
      </c>
      <c r="R22" s="273" t="s">
        <v>412</v>
      </c>
      <c r="S22" s="273" t="s">
        <v>413</v>
      </c>
      <c r="T22" s="273" t="s">
        <v>412</v>
      </c>
      <c r="U22" s="273" t="s">
        <v>413</v>
      </c>
      <c r="V22" s="273" t="s">
        <v>412</v>
      </c>
      <c r="W22" s="273" t="s">
        <v>413</v>
      </c>
      <c r="X22" s="273" t="s">
        <v>412</v>
      </c>
      <c r="Y22" s="273" t="s">
        <v>413</v>
      </c>
      <c r="Z22" s="273" t="s">
        <v>412</v>
      </c>
      <c r="AA22" s="273" t="s">
        <v>413</v>
      </c>
      <c r="AB22" s="271" t="s">
        <v>172</v>
      </c>
      <c r="AC22" s="271" t="s">
        <v>171</v>
      </c>
    </row>
    <row r="23" spans="1:32" ht="19.5" customHeight="1" x14ac:dyDescent="0.25">
      <c r="A23" s="265">
        <v>1</v>
      </c>
      <c r="B23" s="265">
        <v>2</v>
      </c>
      <c r="C23" s="265">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277" customFormat="1" ht="47.25" customHeight="1" x14ac:dyDescent="0.25">
      <c r="A24" s="274">
        <v>1</v>
      </c>
      <c r="B24" s="275" t="s">
        <v>170</v>
      </c>
      <c r="C24" s="264">
        <v>138.39549</v>
      </c>
      <c r="D24" s="276">
        <v>250.90014849474491</v>
      </c>
      <c r="E24" s="276">
        <v>250.90014849474491</v>
      </c>
      <c r="F24" s="276">
        <v>250.90014849474491</v>
      </c>
      <c r="G24" s="276">
        <v>0</v>
      </c>
      <c r="H24" s="264">
        <v>67.576719999999995</v>
      </c>
      <c r="I24" s="264"/>
      <c r="J24" s="264">
        <v>68.987398249999998</v>
      </c>
      <c r="K24" s="264"/>
      <c r="L24" s="264">
        <v>70.818769999999986</v>
      </c>
      <c r="M24" s="264"/>
      <c r="N24" s="264">
        <v>129.79373577132145</v>
      </c>
      <c r="O24" s="264"/>
      <c r="P24" s="276">
        <v>0</v>
      </c>
      <c r="Q24" s="276"/>
      <c r="R24" s="276">
        <v>52.119014473423483</v>
      </c>
      <c r="S24" s="276"/>
      <c r="T24" s="276">
        <v>0</v>
      </c>
      <c r="U24" s="276"/>
      <c r="V24" s="276">
        <v>0</v>
      </c>
      <c r="W24" s="276"/>
      <c r="X24" s="276">
        <v>0</v>
      </c>
      <c r="Y24" s="276"/>
      <c r="Z24" s="276">
        <v>0</v>
      </c>
      <c r="AA24" s="276"/>
      <c r="AB24" s="264">
        <v>138.39549</v>
      </c>
      <c r="AC24" s="276">
        <v>250.90014849474494</v>
      </c>
    </row>
    <row r="25" spans="1:32" s="277" customFormat="1" ht="24" customHeight="1" x14ac:dyDescent="0.25">
      <c r="A25" s="278" t="s">
        <v>169</v>
      </c>
      <c r="B25" s="279" t="s">
        <v>168</v>
      </c>
      <c r="C25" s="264"/>
      <c r="D25" s="276"/>
      <c r="E25" s="276"/>
      <c r="F25" s="276"/>
      <c r="G25" s="276">
        <v>0</v>
      </c>
      <c r="H25" s="264">
        <v>0</v>
      </c>
      <c r="I25" s="264"/>
      <c r="J25" s="264">
        <v>0</v>
      </c>
      <c r="K25" s="264"/>
      <c r="L25" s="264">
        <v>0</v>
      </c>
      <c r="M25" s="264"/>
      <c r="N25" s="264">
        <v>0</v>
      </c>
      <c r="O25" s="264"/>
      <c r="P25" s="276">
        <v>0</v>
      </c>
      <c r="Q25" s="276"/>
      <c r="R25" s="276">
        <v>0</v>
      </c>
      <c r="S25" s="276"/>
      <c r="T25" s="276">
        <v>0</v>
      </c>
      <c r="U25" s="276"/>
      <c r="V25" s="276">
        <v>0</v>
      </c>
      <c r="W25" s="276"/>
      <c r="X25" s="276">
        <v>0</v>
      </c>
      <c r="Y25" s="276"/>
      <c r="Z25" s="276">
        <v>0</v>
      </c>
      <c r="AA25" s="276"/>
      <c r="AB25" s="264">
        <v>0</v>
      </c>
      <c r="AC25" s="276">
        <v>0</v>
      </c>
    </row>
    <row r="26" spans="1:32" s="277" customFormat="1" x14ac:dyDescent="0.25">
      <c r="A26" s="278" t="s">
        <v>167</v>
      </c>
      <c r="B26" s="279" t="s">
        <v>166</v>
      </c>
      <c r="C26" s="264"/>
      <c r="D26" s="276"/>
      <c r="E26" s="276"/>
      <c r="F26" s="276"/>
      <c r="G26" s="276">
        <v>0</v>
      </c>
      <c r="H26" s="264">
        <v>0</v>
      </c>
      <c r="I26" s="264"/>
      <c r="J26" s="264">
        <v>0</v>
      </c>
      <c r="K26" s="264"/>
      <c r="L26" s="264">
        <v>0</v>
      </c>
      <c r="M26" s="264"/>
      <c r="N26" s="264">
        <v>0</v>
      </c>
      <c r="O26" s="264"/>
      <c r="P26" s="276">
        <v>0</v>
      </c>
      <c r="Q26" s="276"/>
      <c r="R26" s="276">
        <v>0</v>
      </c>
      <c r="S26" s="276"/>
      <c r="T26" s="276">
        <v>0</v>
      </c>
      <c r="U26" s="276"/>
      <c r="V26" s="276">
        <v>0</v>
      </c>
      <c r="W26" s="276"/>
      <c r="X26" s="276">
        <v>0</v>
      </c>
      <c r="Y26" s="276"/>
      <c r="Z26" s="276">
        <v>0</v>
      </c>
      <c r="AA26" s="276"/>
      <c r="AB26" s="264">
        <v>0</v>
      </c>
      <c r="AC26" s="276">
        <v>0</v>
      </c>
    </row>
    <row r="27" spans="1:32" s="277" customFormat="1" ht="31.5" x14ac:dyDescent="0.25">
      <c r="A27" s="278" t="s">
        <v>165</v>
      </c>
      <c r="B27" s="279" t="s">
        <v>371</v>
      </c>
      <c r="C27" s="264"/>
      <c r="D27" s="276"/>
      <c r="E27" s="276"/>
      <c r="F27" s="276"/>
      <c r="G27" s="276">
        <v>0</v>
      </c>
      <c r="H27" s="264">
        <v>56.313933333333331</v>
      </c>
      <c r="I27" s="264"/>
      <c r="J27" s="264">
        <v>57.48949854166667</v>
      </c>
      <c r="K27" s="264"/>
      <c r="L27" s="264">
        <v>59.01564166666666</v>
      </c>
      <c r="M27" s="264"/>
      <c r="N27" s="264">
        <v>109.52523014276788</v>
      </c>
      <c r="O27" s="264"/>
      <c r="P27" s="276">
        <v>0</v>
      </c>
      <c r="Q27" s="276"/>
      <c r="R27" s="276">
        <v>43.432512061186237</v>
      </c>
      <c r="S27" s="276"/>
      <c r="T27" s="276">
        <v>0</v>
      </c>
      <c r="U27" s="276"/>
      <c r="V27" s="276">
        <v>0</v>
      </c>
      <c r="W27" s="276"/>
      <c r="X27" s="276">
        <v>0</v>
      </c>
      <c r="Y27" s="276"/>
      <c r="Z27" s="276">
        <v>0</v>
      </c>
      <c r="AA27" s="276"/>
      <c r="AB27" s="264">
        <v>115.32957499999999</v>
      </c>
      <c r="AC27" s="276">
        <v>210.44724074562077</v>
      </c>
    </row>
    <row r="28" spans="1:32" s="277" customFormat="1" x14ac:dyDescent="0.25">
      <c r="A28" s="278" t="s">
        <v>164</v>
      </c>
      <c r="B28" s="279" t="s">
        <v>163</v>
      </c>
      <c r="C28" s="264"/>
      <c r="D28" s="276"/>
      <c r="E28" s="276"/>
      <c r="F28" s="276"/>
      <c r="G28" s="276">
        <v>0</v>
      </c>
      <c r="H28" s="264">
        <v>0</v>
      </c>
      <c r="I28" s="264"/>
      <c r="J28" s="264">
        <v>0</v>
      </c>
      <c r="K28" s="264"/>
      <c r="L28" s="264">
        <v>0</v>
      </c>
      <c r="M28" s="264"/>
      <c r="N28" s="264">
        <v>0</v>
      </c>
      <c r="O28" s="264"/>
      <c r="P28" s="276">
        <v>0</v>
      </c>
      <c r="Q28" s="276"/>
      <c r="R28" s="276">
        <v>0</v>
      </c>
      <c r="S28" s="276"/>
      <c r="T28" s="276">
        <v>0</v>
      </c>
      <c r="U28" s="276"/>
      <c r="V28" s="276">
        <v>0</v>
      </c>
      <c r="W28" s="276"/>
      <c r="X28" s="276">
        <v>0</v>
      </c>
      <c r="Y28" s="276"/>
      <c r="Z28" s="276">
        <v>0</v>
      </c>
      <c r="AA28" s="276"/>
      <c r="AB28" s="264">
        <v>0</v>
      </c>
      <c r="AC28" s="276">
        <v>0</v>
      </c>
    </row>
    <row r="29" spans="1:32" s="277" customFormat="1" x14ac:dyDescent="0.25">
      <c r="A29" s="278" t="s">
        <v>162</v>
      </c>
      <c r="B29" s="280" t="s">
        <v>161</v>
      </c>
      <c r="C29" s="264"/>
      <c r="D29" s="276"/>
      <c r="E29" s="276"/>
      <c r="F29" s="276"/>
      <c r="G29" s="276">
        <v>0</v>
      </c>
      <c r="H29" s="264">
        <v>11.262786666666663</v>
      </c>
      <c r="I29" s="264"/>
      <c r="J29" s="264">
        <v>11.497899708333328</v>
      </c>
      <c r="K29" s="264"/>
      <c r="L29" s="264">
        <v>11.803128333333326</v>
      </c>
      <c r="M29" s="264"/>
      <c r="N29" s="264">
        <v>20.268505628553569</v>
      </c>
      <c r="O29" s="264"/>
      <c r="P29" s="276">
        <v>0</v>
      </c>
      <c r="Q29" s="276"/>
      <c r="R29" s="276">
        <v>8.6865024122372461</v>
      </c>
      <c r="S29" s="276"/>
      <c r="T29" s="276">
        <v>0</v>
      </c>
      <c r="U29" s="276"/>
      <c r="V29" s="276">
        <v>0</v>
      </c>
      <c r="W29" s="276"/>
      <c r="X29" s="276">
        <v>0</v>
      </c>
      <c r="Y29" s="276"/>
      <c r="Z29" s="276">
        <v>0</v>
      </c>
      <c r="AA29" s="276"/>
      <c r="AB29" s="264">
        <v>23.065915000000004</v>
      </c>
      <c r="AC29" s="276">
        <v>40.452907749124165</v>
      </c>
    </row>
    <row r="30" spans="1:32" s="277" customFormat="1" ht="47.25" x14ac:dyDescent="0.25">
      <c r="A30" s="274" t="s">
        <v>64</v>
      </c>
      <c r="B30" s="275" t="s">
        <v>160</v>
      </c>
      <c r="C30" s="264">
        <v>115.32957499999999</v>
      </c>
      <c r="D30" s="276">
        <v>210.4472407456208</v>
      </c>
      <c r="E30" s="276">
        <v>210.4472407456208</v>
      </c>
      <c r="F30" s="276">
        <v>210.4472407456208</v>
      </c>
      <c r="G30" s="276">
        <v>0</v>
      </c>
      <c r="H30" s="264">
        <v>56.313933333333331</v>
      </c>
      <c r="I30" s="264"/>
      <c r="J30" s="264">
        <v>0.21840387</v>
      </c>
      <c r="K30" s="264"/>
      <c r="L30" s="264">
        <v>59.01564166666666</v>
      </c>
      <c r="M30" s="264"/>
      <c r="N30" s="264">
        <v>210.2288368756208</v>
      </c>
      <c r="O30" s="264"/>
      <c r="P30" s="276">
        <v>0</v>
      </c>
      <c r="Q30" s="276"/>
      <c r="R30" s="276">
        <v>0</v>
      </c>
      <c r="S30" s="276"/>
      <c r="T30" s="276">
        <v>0</v>
      </c>
      <c r="U30" s="276"/>
      <c r="V30" s="276">
        <v>0</v>
      </c>
      <c r="W30" s="276"/>
      <c r="X30" s="276">
        <v>0</v>
      </c>
      <c r="Y30" s="276"/>
      <c r="Z30" s="276">
        <v>0</v>
      </c>
      <c r="AA30" s="276"/>
      <c r="AB30" s="264">
        <v>115.32957499999999</v>
      </c>
      <c r="AC30" s="276">
        <v>210.4472407456208</v>
      </c>
    </row>
    <row r="31" spans="1:32" s="277" customFormat="1" x14ac:dyDescent="0.25">
      <c r="A31" s="274" t="s">
        <v>159</v>
      </c>
      <c r="B31" s="279" t="s">
        <v>158</v>
      </c>
      <c r="C31" s="264">
        <v>0</v>
      </c>
      <c r="D31" s="276">
        <v>0.65836491097500005</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2" s="277" customFormat="1" ht="31.5" x14ac:dyDescent="0.25">
      <c r="A32" s="274" t="s">
        <v>157</v>
      </c>
      <c r="B32" s="279" t="s">
        <v>156</v>
      </c>
      <c r="C32" s="264">
        <v>45.824919999999999</v>
      </c>
      <c r="D32" s="276">
        <v>75.708994653499971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77" customFormat="1" x14ac:dyDescent="0.25">
      <c r="A33" s="274" t="s">
        <v>155</v>
      </c>
      <c r="B33" s="279" t="s">
        <v>154</v>
      </c>
      <c r="C33" s="264">
        <v>54.478339999999996</v>
      </c>
      <c r="D33" s="276">
        <v>101.9362904755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77" customFormat="1" x14ac:dyDescent="0.25">
      <c r="A34" s="274" t="s">
        <v>153</v>
      </c>
      <c r="B34" s="279" t="s">
        <v>152</v>
      </c>
      <c r="C34" s="264">
        <v>15.026315</v>
      </c>
      <c r="D34" s="276">
        <v>32.143590705645835</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77" customFormat="1" ht="31.5" x14ac:dyDescent="0.25">
      <c r="A35" s="274" t="s">
        <v>63</v>
      </c>
      <c r="B35" s="275"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77" customFormat="1" ht="31.5" x14ac:dyDescent="0.25">
      <c r="A36" s="278" t="s">
        <v>150</v>
      </c>
      <c r="B36" s="281" t="s">
        <v>623</v>
      </c>
      <c r="C36" s="276"/>
      <c r="D36" s="276"/>
      <c r="E36" s="276"/>
      <c r="F36" s="276"/>
      <c r="G36" s="276">
        <v>0</v>
      </c>
      <c r="H36" s="276">
        <v>0</v>
      </c>
      <c r="I36" s="276" t="s">
        <v>672</v>
      </c>
      <c r="J36" s="276">
        <v>0</v>
      </c>
      <c r="K36" s="276" t="s">
        <v>672</v>
      </c>
      <c r="L36" s="276">
        <v>0</v>
      </c>
      <c r="M36" s="276" t="s">
        <v>672</v>
      </c>
      <c r="N36" s="276">
        <v>0</v>
      </c>
      <c r="O36" s="276" t="s">
        <v>672</v>
      </c>
      <c r="P36" s="276">
        <v>0</v>
      </c>
      <c r="Q36" s="276" t="s">
        <v>672</v>
      </c>
      <c r="R36" s="276">
        <v>0</v>
      </c>
      <c r="S36" s="276" t="s">
        <v>672</v>
      </c>
      <c r="T36" s="276">
        <v>0</v>
      </c>
      <c r="U36" s="276" t="s">
        <v>672</v>
      </c>
      <c r="V36" s="276">
        <v>0</v>
      </c>
      <c r="W36" s="276" t="s">
        <v>672</v>
      </c>
      <c r="X36" s="276">
        <v>0</v>
      </c>
      <c r="Y36" s="276" t="s">
        <v>672</v>
      </c>
      <c r="Z36" s="276">
        <v>0</v>
      </c>
      <c r="AA36" s="276" t="s">
        <v>672</v>
      </c>
      <c r="AB36" s="276">
        <v>0</v>
      </c>
      <c r="AC36" s="276">
        <v>0</v>
      </c>
    </row>
    <row r="37" spans="1:29" s="277" customFormat="1" x14ac:dyDescent="0.25">
      <c r="A37" s="278" t="s">
        <v>149</v>
      </c>
      <c r="B37" s="281" t="s">
        <v>139</v>
      </c>
      <c r="C37" s="276"/>
      <c r="D37" s="276"/>
      <c r="E37" s="276"/>
      <c r="F37" s="276"/>
      <c r="G37" s="276">
        <v>0</v>
      </c>
      <c r="H37" s="276">
        <v>0</v>
      </c>
      <c r="I37" s="276" t="s">
        <v>672</v>
      </c>
      <c r="J37" s="276">
        <v>0</v>
      </c>
      <c r="K37" s="276" t="s">
        <v>672</v>
      </c>
      <c r="L37" s="276">
        <v>0</v>
      </c>
      <c r="M37" s="276" t="s">
        <v>672</v>
      </c>
      <c r="N37" s="276">
        <v>0</v>
      </c>
      <c r="O37" s="276" t="s">
        <v>672</v>
      </c>
      <c r="P37" s="276">
        <v>0</v>
      </c>
      <c r="Q37" s="276" t="s">
        <v>672</v>
      </c>
      <c r="R37" s="276">
        <v>0</v>
      </c>
      <c r="S37" s="276" t="s">
        <v>672</v>
      </c>
      <c r="T37" s="276">
        <v>0</v>
      </c>
      <c r="U37" s="276" t="s">
        <v>672</v>
      </c>
      <c r="V37" s="276">
        <v>0</v>
      </c>
      <c r="W37" s="276" t="s">
        <v>672</v>
      </c>
      <c r="X37" s="276">
        <v>0</v>
      </c>
      <c r="Y37" s="276" t="s">
        <v>672</v>
      </c>
      <c r="Z37" s="276">
        <v>0</v>
      </c>
      <c r="AA37" s="276" t="s">
        <v>672</v>
      </c>
      <c r="AB37" s="276">
        <v>0</v>
      </c>
      <c r="AC37" s="276">
        <v>0</v>
      </c>
    </row>
    <row r="38" spans="1:29" s="277" customFormat="1" x14ac:dyDescent="0.25">
      <c r="A38" s="278" t="s">
        <v>148</v>
      </c>
      <c r="B38" s="279" t="s">
        <v>624</v>
      </c>
      <c r="C38" s="276"/>
      <c r="D38" s="276"/>
      <c r="E38" s="276"/>
      <c r="F38" s="276"/>
      <c r="G38" s="276">
        <v>0</v>
      </c>
      <c r="H38" s="276">
        <v>0</v>
      </c>
      <c r="I38" s="276" t="s">
        <v>672</v>
      </c>
      <c r="J38" s="276">
        <v>0</v>
      </c>
      <c r="K38" s="276" t="s">
        <v>672</v>
      </c>
      <c r="L38" s="276">
        <v>0</v>
      </c>
      <c r="M38" s="276" t="s">
        <v>672</v>
      </c>
      <c r="N38" s="276">
        <v>0</v>
      </c>
      <c r="O38" s="276" t="s">
        <v>672</v>
      </c>
      <c r="P38" s="276">
        <v>0</v>
      </c>
      <c r="Q38" s="276" t="s">
        <v>672</v>
      </c>
      <c r="R38" s="276">
        <v>0</v>
      </c>
      <c r="S38" s="276" t="s">
        <v>672</v>
      </c>
      <c r="T38" s="276">
        <v>0</v>
      </c>
      <c r="U38" s="276" t="s">
        <v>672</v>
      </c>
      <c r="V38" s="276">
        <v>0</v>
      </c>
      <c r="W38" s="276" t="s">
        <v>672</v>
      </c>
      <c r="X38" s="276">
        <v>0</v>
      </c>
      <c r="Y38" s="276" t="s">
        <v>672</v>
      </c>
      <c r="Z38" s="276">
        <v>0</v>
      </c>
      <c r="AA38" s="276" t="s">
        <v>672</v>
      </c>
      <c r="AB38" s="276">
        <v>0</v>
      </c>
      <c r="AC38" s="276">
        <v>0</v>
      </c>
    </row>
    <row r="39" spans="1:29" s="277" customFormat="1" x14ac:dyDescent="0.25">
      <c r="A39" s="278" t="s">
        <v>147</v>
      </c>
      <c r="B39" s="279" t="s">
        <v>625</v>
      </c>
      <c r="C39" s="276"/>
      <c r="D39" s="276"/>
      <c r="E39" s="276"/>
      <c r="F39" s="276"/>
      <c r="G39" s="276">
        <v>0</v>
      </c>
      <c r="H39" s="276">
        <v>0</v>
      </c>
      <c r="I39" s="276" t="s">
        <v>672</v>
      </c>
      <c r="J39" s="276">
        <v>0</v>
      </c>
      <c r="K39" s="276" t="s">
        <v>672</v>
      </c>
      <c r="L39" s="276">
        <v>0</v>
      </c>
      <c r="M39" s="276" t="s">
        <v>672</v>
      </c>
      <c r="N39" s="276">
        <v>0</v>
      </c>
      <c r="O39" s="276" t="s">
        <v>672</v>
      </c>
      <c r="P39" s="276">
        <v>0</v>
      </c>
      <c r="Q39" s="276" t="s">
        <v>672</v>
      </c>
      <c r="R39" s="276">
        <v>0</v>
      </c>
      <c r="S39" s="276" t="s">
        <v>672</v>
      </c>
      <c r="T39" s="276">
        <v>0</v>
      </c>
      <c r="U39" s="276" t="s">
        <v>672</v>
      </c>
      <c r="V39" s="276">
        <v>0</v>
      </c>
      <c r="W39" s="276" t="s">
        <v>672</v>
      </c>
      <c r="X39" s="276">
        <v>0</v>
      </c>
      <c r="Y39" s="276" t="s">
        <v>672</v>
      </c>
      <c r="Z39" s="276">
        <v>0</v>
      </c>
      <c r="AA39" s="276" t="s">
        <v>672</v>
      </c>
      <c r="AB39" s="276">
        <v>0</v>
      </c>
      <c r="AC39" s="276">
        <v>0</v>
      </c>
    </row>
    <row r="40" spans="1:29" s="277" customFormat="1" x14ac:dyDescent="0.25">
      <c r="A40" s="278" t="s">
        <v>146</v>
      </c>
      <c r="B40" s="279" t="s">
        <v>626</v>
      </c>
      <c r="C40" s="276"/>
      <c r="D40" s="276"/>
      <c r="E40" s="276"/>
      <c r="F40" s="276"/>
      <c r="G40" s="276">
        <v>0</v>
      </c>
      <c r="H40" s="276">
        <v>0</v>
      </c>
      <c r="I40" s="276" t="s">
        <v>672</v>
      </c>
      <c r="J40" s="276">
        <v>0</v>
      </c>
      <c r="K40" s="276" t="s">
        <v>672</v>
      </c>
      <c r="L40" s="276">
        <v>0</v>
      </c>
      <c r="M40" s="276" t="s">
        <v>672</v>
      </c>
      <c r="N40" s="276">
        <v>0</v>
      </c>
      <c r="O40" s="276" t="s">
        <v>672</v>
      </c>
      <c r="P40" s="276">
        <v>0</v>
      </c>
      <c r="Q40" s="276" t="s">
        <v>672</v>
      </c>
      <c r="R40" s="276">
        <v>0</v>
      </c>
      <c r="S40" s="276" t="s">
        <v>672</v>
      </c>
      <c r="T40" s="276">
        <v>0</v>
      </c>
      <c r="U40" s="276" t="s">
        <v>672</v>
      </c>
      <c r="V40" s="276">
        <v>0</v>
      </c>
      <c r="W40" s="276" t="s">
        <v>672</v>
      </c>
      <c r="X40" s="276">
        <v>0</v>
      </c>
      <c r="Y40" s="276" t="s">
        <v>672</v>
      </c>
      <c r="Z40" s="276">
        <v>0</v>
      </c>
      <c r="AA40" s="276" t="s">
        <v>672</v>
      </c>
      <c r="AB40" s="276">
        <v>0</v>
      </c>
      <c r="AC40" s="276">
        <v>0</v>
      </c>
    </row>
    <row r="41" spans="1:29" s="277" customFormat="1" x14ac:dyDescent="0.25">
      <c r="A41" s="278" t="s">
        <v>145</v>
      </c>
      <c r="B41" s="279" t="s">
        <v>627</v>
      </c>
      <c r="C41" s="276"/>
      <c r="D41" s="276"/>
      <c r="E41" s="276"/>
      <c r="F41" s="276"/>
      <c r="G41" s="276">
        <v>0</v>
      </c>
      <c r="H41" s="276">
        <v>0</v>
      </c>
      <c r="I41" s="276" t="s">
        <v>672</v>
      </c>
      <c r="J41" s="276">
        <v>0</v>
      </c>
      <c r="K41" s="276" t="s">
        <v>672</v>
      </c>
      <c r="L41" s="276">
        <v>0</v>
      </c>
      <c r="M41" s="276" t="s">
        <v>672</v>
      </c>
      <c r="N41" s="276">
        <v>0</v>
      </c>
      <c r="O41" s="276" t="s">
        <v>672</v>
      </c>
      <c r="P41" s="276">
        <v>0</v>
      </c>
      <c r="Q41" s="276" t="s">
        <v>672</v>
      </c>
      <c r="R41" s="276">
        <v>0</v>
      </c>
      <c r="S41" s="276" t="s">
        <v>672</v>
      </c>
      <c r="T41" s="276">
        <v>0</v>
      </c>
      <c r="U41" s="276" t="s">
        <v>672</v>
      </c>
      <c r="V41" s="276">
        <v>0</v>
      </c>
      <c r="W41" s="276" t="s">
        <v>672</v>
      </c>
      <c r="X41" s="276">
        <v>0</v>
      </c>
      <c r="Y41" s="276" t="s">
        <v>672</v>
      </c>
      <c r="Z41" s="276">
        <v>0</v>
      </c>
      <c r="AA41" s="276" t="s">
        <v>672</v>
      </c>
      <c r="AB41" s="276">
        <v>0</v>
      </c>
      <c r="AC41" s="276">
        <v>0</v>
      </c>
    </row>
    <row r="42" spans="1:29" s="277" customFormat="1" x14ac:dyDescent="0.25">
      <c r="A42" s="278" t="s">
        <v>144</v>
      </c>
      <c r="B42" s="279" t="s">
        <v>628</v>
      </c>
      <c r="C42" s="276"/>
      <c r="D42" s="276"/>
      <c r="E42" s="276"/>
      <c r="F42" s="276"/>
      <c r="G42" s="276">
        <v>0</v>
      </c>
      <c r="H42" s="276">
        <v>0</v>
      </c>
      <c r="I42" s="276" t="s">
        <v>672</v>
      </c>
      <c r="J42" s="276">
        <v>0</v>
      </c>
      <c r="K42" s="276" t="s">
        <v>672</v>
      </c>
      <c r="L42" s="276">
        <v>0</v>
      </c>
      <c r="M42" s="276" t="s">
        <v>672</v>
      </c>
      <c r="N42" s="276">
        <v>0</v>
      </c>
      <c r="O42" s="276" t="s">
        <v>672</v>
      </c>
      <c r="P42" s="276">
        <v>0</v>
      </c>
      <c r="Q42" s="276" t="s">
        <v>672</v>
      </c>
      <c r="R42" s="276">
        <v>0</v>
      </c>
      <c r="S42" s="276" t="s">
        <v>672</v>
      </c>
      <c r="T42" s="276">
        <v>0</v>
      </c>
      <c r="U42" s="276" t="s">
        <v>672</v>
      </c>
      <c r="V42" s="276">
        <v>0</v>
      </c>
      <c r="W42" s="276" t="s">
        <v>672</v>
      </c>
      <c r="X42" s="276">
        <v>0</v>
      </c>
      <c r="Y42" s="276" t="s">
        <v>672</v>
      </c>
      <c r="Z42" s="276">
        <v>0</v>
      </c>
      <c r="AA42" s="276" t="s">
        <v>672</v>
      </c>
      <c r="AB42" s="276">
        <v>0</v>
      </c>
      <c r="AC42" s="276">
        <v>0</v>
      </c>
    </row>
    <row r="43" spans="1:29" s="277" customFormat="1" x14ac:dyDescent="0.25">
      <c r="A43" s="278" t="s">
        <v>629</v>
      </c>
      <c r="B43" s="279" t="s">
        <v>630</v>
      </c>
      <c r="C43" s="276"/>
      <c r="D43" s="276"/>
      <c r="E43" s="276"/>
      <c r="F43" s="276"/>
      <c r="G43" s="276">
        <v>0</v>
      </c>
      <c r="H43" s="276">
        <v>0</v>
      </c>
      <c r="I43" s="276" t="s">
        <v>672</v>
      </c>
      <c r="J43" s="276">
        <v>0</v>
      </c>
      <c r="K43" s="276" t="s">
        <v>672</v>
      </c>
      <c r="L43" s="276">
        <v>0</v>
      </c>
      <c r="M43" s="276" t="s">
        <v>672</v>
      </c>
      <c r="N43" s="276">
        <v>0</v>
      </c>
      <c r="O43" s="276" t="s">
        <v>672</v>
      </c>
      <c r="P43" s="276">
        <v>0</v>
      </c>
      <c r="Q43" s="276" t="s">
        <v>672</v>
      </c>
      <c r="R43" s="276">
        <v>0</v>
      </c>
      <c r="S43" s="276" t="s">
        <v>672</v>
      </c>
      <c r="T43" s="276">
        <v>0</v>
      </c>
      <c r="U43" s="276" t="s">
        <v>672</v>
      </c>
      <c r="V43" s="276">
        <v>0</v>
      </c>
      <c r="W43" s="276" t="s">
        <v>672</v>
      </c>
      <c r="X43" s="276">
        <v>0</v>
      </c>
      <c r="Y43" s="276" t="s">
        <v>672</v>
      </c>
      <c r="Z43" s="276">
        <v>0</v>
      </c>
      <c r="AA43" s="276" t="s">
        <v>672</v>
      </c>
      <c r="AB43" s="276">
        <v>0</v>
      </c>
      <c r="AC43" s="276">
        <v>0</v>
      </c>
    </row>
    <row r="44" spans="1:29" s="277" customFormat="1" x14ac:dyDescent="0.25">
      <c r="A44" s="278" t="s">
        <v>631</v>
      </c>
      <c r="B44" s="279" t="s">
        <v>632</v>
      </c>
      <c r="C44" s="276"/>
      <c r="D44" s="276"/>
      <c r="E44" s="276"/>
      <c r="F44" s="276"/>
      <c r="G44" s="276">
        <v>0</v>
      </c>
      <c r="H44" s="276">
        <v>0</v>
      </c>
      <c r="I44" s="276" t="s">
        <v>672</v>
      </c>
      <c r="J44" s="276">
        <v>0</v>
      </c>
      <c r="K44" s="276" t="s">
        <v>672</v>
      </c>
      <c r="L44" s="276">
        <v>0</v>
      </c>
      <c r="M44" s="276" t="s">
        <v>672</v>
      </c>
      <c r="N44" s="276">
        <v>0</v>
      </c>
      <c r="O44" s="276" t="s">
        <v>672</v>
      </c>
      <c r="P44" s="276">
        <v>0</v>
      </c>
      <c r="Q44" s="276" t="s">
        <v>672</v>
      </c>
      <c r="R44" s="276">
        <v>0</v>
      </c>
      <c r="S44" s="276" t="s">
        <v>672</v>
      </c>
      <c r="T44" s="276">
        <v>0</v>
      </c>
      <c r="U44" s="276" t="s">
        <v>672</v>
      </c>
      <c r="V44" s="276">
        <v>0</v>
      </c>
      <c r="W44" s="276" t="s">
        <v>672</v>
      </c>
      <c r="X44" s="276">
        <v>0</v>
      </c>
      <c r="Y44" s="276" t="s">
        <v>672</v>
      </c>
      <c r="Z44" s="276">
        <v>0</v>
      </c>
      <c r="AA44" s="276" t="s">
        <v>672</v>
      </c>
      <c r="AB44" s="276">
        <v>0</v>
      </c>
      <c r="AC44" s="276">
        <v>0</v>
      </c>
    </row>
    <row r="45" spans="1:29" s="277" customFormat="1" x14ac:dyDescent="0.25">
      <c r="A45" s="278" t="s">
        <v>633</v>
      </c>
      <c r="B45" s="279" t="s">
        <v>634</v>
      </c>
      <c r="C45" s="276"/>
      <c r="D45" s="276"/>
      <c r="E45" s="276"/>
      <c r="F45" s="276"/>
      <c r="G45" s="276">
        <v>0</v>
      </c>
      <c r="H45" s="276">
        <v>0</v>
      </c>
      <c r="I45" s="276" t="s">
        <v>672</v>
      </c>
      <c r="J45" s="276">
        <v>0</v>
      </c>
      <c r="K45" s="276" t="s">
        <v>672</v>
      </c>
      <c r="L45" s="276">
        <v>0</v>
      </c>
      <c r="M45" s="276" t="s">
        <v>672</v>
      </c>
      <c r="N45" s="276">
        <v>0</v>
      </c>
      <c r="O45" s="276" t="s">
        <v>672</v>
      </c>
      <c r="P45" s="276">
        <v>0</v>
      </c>
      <c r="Q45" s="276" t="s">
        <v>672</v>
      </c>
      <c r="R45" s="276">
        <v>0</v>
      </c>
      <c r="S45" s="276" t="s">
        <v>672</v>
      </c>
      <c r="T45" s="276">
        <v>0</v>
      </c>
      <c r="U45" s="276" t="s">
        <v>672</v>
      </c>
      <c r="V45" s="276">
        <v>0</v>
      </c>
      <c r="W45" s="276" t="s">
        <v>672</v>
      </c>
      <c r="X45" s="276">
        <v>0</v>
      </c>
      <c r="Y45" s="276" t="s">
        <v>672</v>
      </c>
      <c r="Z45" s="276">
        <v>0</v>
      </c>
      <c r="AA45" s="276" t="s">
        <v>672</v>
      </c>
      <c r="AB45" s="276">
        <v>0</v>
      </c>
      <c r="AC45" s="276">
        <v>0</v>
      </c>
    </row>
    <row r="46" spans="1:29" s="277" customFormat="1" x14ac:dyDescent="0.25">
      <c r="A46" s="278" t="s">
        <v>635</v>
      </c>
      <c r="B46" s="279" t="s">
        <v>636</v>
      </c>
      <c r="C46" s="276"/>
      <c r="D46" s="276"/>
      <c r="E46" s="276"/>
      <c r="F46" s="276"/>
      <c r="G46" s="276">
        <v>0</v>
      </c>
      <c r="H46" s="276">
        <v>0</v>
      </c>
      <c r="I46" s="276" t="s">
        <v>672</v>
      </c>
      <c r="J46" s="276">
        <v>0</v>
      </c>
      <c r="K46" s="276" t="s">
        <v>672</v>
      </c>
      <c r="L46" s="276">
        <v>0</v>
      </c>
      <c r="M46" s="276" t="s">
        <v>672</v>
      </c>
      <c r="N46" s="276">
        <v>0</v>
      </c>
      <c r="O46" s="276" t="s">
        <v>672</v>
      </c>
      <c r="P46" s="276">
        <v>0</v>
      </c>
      <c r="Q46" s="276" t="s">
        <v>672</v>
      </c>
      <c r="R46" s="276">
        <v>0</v>
      </c>
      <c r="S46" s="276" t="s">
        <v>672</v>
      </c>
      <c r="T46" s="276">
        <v>0</v>
      </c>
      <c r="U46" s="276" t="s">
        <v>672</v>
      </c>
      <c r="V46" s="276">
        <v>0</v>
      </c>
      <c r="W46" s="276" t="s">
        <v>672</v>
      </c>
      <c r="X46" s="276">
        <v>0</v>
      </c>
      <c r="Y46" s="276" t="s">
        <v>672</v>
      </c>
      <c r="Z46" s="276">
        <v>0</v>
      </c>
      <c r="AA46" s="276" t="s">
        <v>672</v>
      </c>
      <c r="AB46" s="276">
        <v>0</v>
      </c>
      <c r="AC46" s="276">
        <v>0</v>
      </c>
    </row>
    <row r="47" spans="1:29" s="277" customFormat="1" x14ac:dyDescent="0.25">
      <c r="A47" s="274" t="s">
        <v>62</v>
      </c>
      <c r="B47" s="275" t="s">
        <v>143</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row>
    <row r="48" spans="1:29" s="277" customFormat="1" ht="31.5" x14ac:dyDescent="0.25">
      <c r="A48" s="278" t="s">
        <v>142</v>
      </c>
      <c r="B48" s="281" t="s">
        <v>623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77" customFormat="1" x14ac:dyDescent="0.25">
      <c r="A49" s="278" t="s">
        <v>141</v>
      </c>
      <c r="B49" s="281" t="s">
        <v>139</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77" customFormat="1" ht="31.5" x14ac:dyDescent="0.25">
      <c r="A50" s="278" t="s">
        <v>140</v>
      </c>
      <c r="B50" s="279" t="s">
        <v>137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77" customFormat="1" ht="31.5" x14ac:dyDescent="0.25">
      <c r="A51" s="278" t="s">
        <v>138</v>
      </c>
      <c r="B51" s="279" t="s">
        <v>135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77" customFormat="1" x14ac:dyDescent="0.25">
      <c r="A52" s="278" t="s">
        <v>136</v>
      </c>
      <c r="B52" s="279" t="s">
        <v>133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77" customFormat="1" x14ac:dyDescent="0.25">
      <c r="A53" s="278" t="s">
        <v>134</v>
      </c>
      <c r="B53" s="279" t="s">
        <v>625</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77" customFormat="1" x14ac:dyDescent="0.25">
      <c r="A54" s="278" t="s">
        <v>132</v>
      </c>
      <c r="B54" s="279" t="s">
        <v>626</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77" customFormat="1" x14ac:dyDescent="0.25">
      <c r="A55" s="278" t="s">
        <v>637</v>
      </c>
      <c r="B55" s="279" t="s">
        <v>627</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77" customFormat="1" x14ac:dyDescent="0.25">
      <c r="A56" s="278" t="s">
        <v>638</v>
      </c>
      <c r="B56" s="279" t="s">
        <v>628</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77" customFormat="1" x14ac:dyDescent="0.25">
      <c r="A57" s="278" t="s">
        <v>639</v>
      </c>
      <c r="B57" s="279" t="s">
        <v>630</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77" customFormat="1" x14ac:dyDescent="0.25">
      <c r="A58" s="278" t="s">
        <v>640</v>
      </c>
      <c r="B58" s="279" t="s">
        <v>632</v>
      </c>
      <c r="C58" s="276">
        <v>15</v>
      </c>
      <c r="D58" s="276">
        <v>15</v>
      </c>
      <c r="E58" s="276"/>
      <c r="F58" s="276"/>
      <c r="G58" s="276">
        <v>0</v>
      </c>
      <c r="H58" s="276">
        <v>0</v>
      </c>
      <c r="I58" s="276"/>
      <c r="J58" s="276">
        <v>0</v>
      </c>
      <c r="K58" s="276"/>
      <c r="L58" s="276">
        <v>15</v>
      </c>
      <c r="M58" s="276"/>
      <c r="N58" s="276">
        <v>15</v>
      </c>
      <c r="O58" s="276"/>
      <c r="P58" s="276">
        <v>0</v>
      </c>
      <c r="Q58" s="276"/>
      <c r="R58" s="276">
        <v>0</v>
      </c>
      <c r="S58" s="276"/>
      <c r="T58" s="276">
        <v>0</v>
      </c>
      <c r="U58" s="276"/>
      <c r="V58" s="276">
        <v>0</v>
      </c>
      <c r="W58" s="276"/>
      <c r="X58" s="276">
        <v>0</v>
      </c>
      <c r="Y58" s="276"/>
      <c r="Z58" s="276">
        <v>0</v>
      </c>
      <c r="AA58" s="276"/>
      <c r="AB58" s="276">
        <v>15</v>
      </c>
      <c r="AC58" s="276">
        <v>15</v>
      </c>
    </row>
    <row r="59" spans="1:29" s="277" customFormat="1" x14ac:dyDescent="0.25">
      <c r="A59" s="278" t="s">
        <v>641</v>
      </c>
      <c r="B59" s="279" t="s">
        <v>634</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77" customFormat="1" x14ac:dyDescent="0.25">
      <c r="A60" s="278" t="s">
        <v>642</v>
      </c>
      <c r="B60" s="279" t="s">
        <v>636</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77" customFormat="1" ht="35.25" customHeight="1" x14ac:dyDescent="0.25">
      <c r="A61" s="274" t="s">
        <v>60</v>
      </c>
      <c r="B61" s="275"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77" customFormat="1" x14ac:dyDescent="0.25">
      <c r="A62" s="278" t="s">
        <v>130</v>
      </c>
      <c r="B62" s="279" t="s">
        <v>129</v>
      </c>
      <c r="C62" s="276">
        <v>115.32957499999999</v>
      </c>
      <c r="D62" s="276">
        <v>210.4472407456208</v>
      </c>
      <c r="E62" s="276"/>
      <c r="F62" s="276"/>
      <c r="G62" s="276">
        <v>0</v>
      </c>
      <c r="H62" s="276">
        <v>0</v>
      </c>
      <c r="I62" s="276"/>
      <c r="J62" s="276">
        <v>0</v>
      </c>
      <c r="K62" s="276"/>
      <c r="L62" s="276">
        <v>115.32957499999999</v>
      </c>
      <c r="M62" s="276"/>
      <c r="N62" s="276">
        <v>210.4472407456208</v>
      </c>
      <c r="O62" s="276"/>
      <c r="P62" s="276">
        <v>0</v>
      </c>
      <c r="Q62" s="276"/>
      <c r="R62" s="276">
        <v>0</v>
      </c>
      <c r="S62" s="276"/>
      <c r="T62" s="276">
        <v>0</v>
      </c>
      <c r="U62" s="276"/>
      <c r="V62" s="276">
        <v>0</v>
      </c>
      <c r="W62" s="276"/>
      <c r="X62" s="276">
        <v>0</v>
      </c>
      <c r="Y62" s="276"/>
      <c r="Z62" s="276">
        <v>0</v>
      </c>
      <c r="AA62" s="276"/>
      <c r="AB62" s="276">
        <v>115.32957499999999</v>
      </c>
      <c r="AC62" s="276">
        <v>210.4472407456208</v>
      </c>
    </row>
    <row r="63" spans="1:29" s="277" customFormat="1" x14ac:dyDescent="0.25">
      <c r="A63" s="278" t="s">
        <v>128</v>
      </c>
      <c r="B63" s="279" t="s">
        <v>121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77" customFormat="1" x14ac:dyDescent="0.25">
      <c r="A64" s="278" t="s">
        <v>127</v>
      </c>
      <c r="B64" s="281" t="s">
        <v>120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77" customFormat="1" x14ac:dyDescent="0.25">
      <c r="A65" s="278" t="s">
        <v>126</v>
      </c>
      <c r="B65" s="281" t="s">
        <v>119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77" customFormat="1" x14ac:dyDescent="0.25">
      <c r="A66" s="278" t="s">
        <v>125</v>
      </c>
      <c r="B66" s="281" t="s">
        <v>122</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77" customFormat="1" x14ac:dyDescent="0.25">
      <c r="A67" s="278" t="s">
        <v>124</v>
      </c>
      <c r="B67" s="281" t="s">
        <v>643</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77" customFormat="1" x14ac:dyDescent="0.25">
      <c r="A68" s="278" t="s">
        <v>644</v>
      </c>
      <c r="B68" s="281" t="s">
        <v>645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77" customFormat="1" x14ac:dyDescent="0.25">
      <c r="A69" s="278" t="s">
        <v>646</v>
      </c>
      <c r="B69" s="281" t="s">
        <v>647</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77" customFormat="1" x14ac:dyDescent="0.25">
      <c r="A70" s="278" t="s">
        <v>648</v>
      </c>
      <c r="B70" s="281" t="s">
        <v>649</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77" customFormat="1" x14ac:dyDescent="0.25">
      <c r="A71" s="278" t="s">
        <v>650</v>
      </c>
      <c r="B71" s="281" t="s">
        <v>651</v>
      </c>
      <c r="C71" s="276"/>
      <c r="D71" s="276"/>
      <c r="E71" s="276"/>
      <c r="F71" s="276"/>
      <c r="G71" s="276">
        <v>0</v>
      </c>
      <c r="H71" s="276">
        <v>0</v>
      </c>
      <c r="I71" s="276"/>
      <c r="J71" s="276">
        <v>0</v>
      </c>
      <c r="K71" s="276"/>
      <c r="L71" s="276">
        <v>15</v>
      </c>
      <c r="M71" s="276"/>
      <c r="N71" s="276">
        <v>15</v>
      </c>
      <c r="O71" s="276"/>
      <c r="P71" s="276">
        <v>0</v>
      </c>
      <c r="Q71" s="276"/>
      <c r="R71" s="276">
        <v>0</v>
      </c>
      <c r="S71" s="276"/>
      <c r="T71" s="276">
        <v>0</v>
      </c>
      <c r="U71" s="276"/>
      <c r="V71" s="276">
        <v>0</v>
      </c>
      <c r="W71" s="276"/>
      <c r="X71" s="276">
        <v>0</v>
      </c>
      <c r="Y71" s="276"/>
      <c r="Z71" s="276">
        <v>0</v>
      </c>
      <c r="AA71" s="276"/>
      <c r="AB71" s="276">
        <v>15</v>
      </c>
      <c r="AC71" s="276">
        <v>15</v>
      </c>
    </row>
    <row r="72" spans="1:29" s="277" customFormat="1" x14ac:dyDescent="0.25">
      <c r="A72" s="278" t="s">
        <v>652</v>
      </c>
      <c r="B72" s="281" t="s">
        <v>653</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77" customFormat="1" x14ac:dyDescent="0.25">
      <c r="A73" s="278" t="s">
        <v>654</v>
      </c>
      <c r="B73" s="281" t="s">
        <v>655</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77" customFormat="1" ht="36.75" customHeight="1" x14ac:dyDescent="0.25">
      <c r="A74" s="274" t="s">
        <v>59</v>
      </c>
      <c r="B74" s="282" t="s">
        <v>218</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77" customFormat="1" x14ac:dyDescent="0.25">
      <c r="A75" s="274" t="s">
        <v>57</v>
      </c>
      <c r="B75" s="275"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77" customFormat="1" ht="31.5" x14ac:dyDescent="0.25">
      <c r="A76" s="278" t="s">
        <v>213</v>
      </c>
      <c r="B76" s="281" t="s">
        <v>623</v>
      </c>
      <c r="C76" s="276"/>
      <c r="D76" s="276"/>
      <c r="E76" s="276"/>
      <c r="F76" s="276"/>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29" s="277" customFormat="1" x14ac:dyDescent="0.25">
      <c r="A77" s="278" t="s">
        <v>214</v>
      </c>
      <c r="B77" s="281" t="s">
        <v>139</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77" customFormat="1" x14ac:dyDescent="0.25">
      <c r="A78" s="278" t="s">
        <v>215</v>
      </c>
      <c r="B78" s="279" t="s">
        <v>656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77" customFormat="1" x14ac:dyDescent="0.25">
      <c r="A79" s="278" t="s">
        <v>216</v>
      </c>
      <c r="B79" s="279" t="s">
        <v>625</v>
      </c>
      <c r="C79" s="283"/>
      <c r="D79" s="284"/>
      <c r="E79" s="285"/>
      <c r="F79" s="285"/>
      <c r="G79" s="276">
        <v>0</v>
      </c>
      <c r="H79" s="276">
        <v>0</v>
      </c>
      <c r="I79" s="285"/>
      <c r="J79" s="276">
        <v>0</v>
      </c>
      <c r="K79" s="284"/>
      <c r="L79" s="276">
        <v>0</v>
      </c>
      <c r="M79" s="284"/>
      <c r="N79" s="276">
        <v>0</v>
      </c>
      <c r="O79" s="284"/>
      <c r="P79" s="276">
        <v>0</v>
      </c>
      <c r="Q79" s="284"/>
      <c r="R79" s="276">
        <v>0</v>
      </c>
      <c r="S79" s="284"/>
      <c r="T79" s="276">
        <v>0</v>
      </c>
      <c r="U79" s="284"/>
      <c r="V79" s="276">
        <v>0</v>
      </c>
      <c r="W79" s="284"/>
      <c r="X79" s="276">
        <v>0</v>
      </c>
      <c r="Y79" s="284"/>
      <c r="Z79" s="276">
        <v>0</v>
      </c>
      <c r="AA79" s="284"/>
      <c r="AB79" s="276">
        <v>0</v>
      </c>
      <c r="AC79" s="276">
        <v>0</v>
      </c>
    </row>
    <row r="80" spans="1:29" s="277" customFormat="1" x14ac:dyDescent="0.25">
      <c r="A80" s="278" t="s">
        <v>217</v>
      </c>
      <c r="B80" s="279" t="s">
        <v>626</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v>0</v>
      </c>
      <c r="AA80" s="284"/>
      <c r="AB80" s="276">
        <v>0</v>
      </c>
      <c r="AC80" s="276">
        <v>0</v>
      </c>
    </row>
    <row r="81" spans="1:29" s="277" customFormat="1" x14ac:dyDescent="0.25">
      <c r="A81" s="278" t="s">
        <v>657</v>
      </c>
      <c r="B81" s="279" t="s">
        <v>627</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v>0</v>
      </c>
      <c r="AA81" s="284"/>
      <c r="AB81" s="276">
        <v>0</v>
      </c>
      <c r="AC81" s="276">
        <v>0</v>
      </c>
    </row>
    <row r="82" spans="1:29" s="277" customFormat="1" x14ac:dyDescent="0.25">
      <c r="A82" s="278" t="s">
        <v>658</v>
      </c>
      <c r="B82" s="279" t="s">
        <v>628</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v>0</v>
      </c>
      <c r="AA82" s="284"/>
      <c r="AB82" s="276">
        <v>0</v>
      </c>
      <c r="AC82" s="276">
        <v>0</v>
      </c>
    </row>
    <row r="83" spans="1:29" s="277" customFormat="1" x14ac:dyDescent="0.25">
      <c r="A83" s="278" t="s">
        <v>659</v>
      </c>
      <c r="B83" s="279" t="s">
        <v>630</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v>0</v>
      </c>
      <c r="AA83" s="284"/>
      <c r="AB83" s="276">
        <v>0</v>
      </c>
      <c r="AC83" s="276">
        <v>0</v>
      </c>
    </row>
    <row r="84" spans="1:29" s="277" customFormat="1" x14ac:dyDescent="0.25">
      <c r="A84" s="278" t="s">
        <v>660</v>
      </c>
      <c r="B84" s="279" t="s">
        <v>632</v>
      </c>
      <c r="C84" s="283"/>
      <c r="D84" s="284"/>
      <c r="E84" s="285"/>
      <c r="F84" s="285"/>
      <c r="G84" s="276">
        <v>0</v>
      </c>
      <c r="H84" s="276">
        <v>0</v>
      </c>
      <c r="I84" s="285"/>
      <c r="J84" s="276">
        <v>0</v>
      </c>
      <c r="K84" s="284"/>
      <c r="L84" s="276">
        <v>15</v>
      </c>
      <c r="M84" s="284"/>
      <c r="N84" s="276">
        <v>15</v>
      </c>
      <c r="O84" s="284"/>
      <c r="P84" s="276">
        <v>0</v>
      </c>
      <c r="Q84" s="284"/>
      <c r="R84" s="276">
        <v>0</v>
      </c>
      <c r="S84" s="284"/>
      <c r="T84" s="276">
        <v>0</v>
      </c>
      <c r="U84" s="284"/>
      <c r="V84" s="276">
        <v>0</v>
      </c>
      <c r="W84" s="284"/>
      <c r="X84" s="276">
        <v>0</v>
      </c>
      <c r="Y84" s="284"/>
      <c r="Z84" s="276">
        <v>0</v>
      </c>
      <c r="AA84" s="284"/>
      <c r="AB84" s="276">
        <v>15</v>
      </c>
      <c r="AC84" s="276">
        <v>15</v>
      </c>
    </row>
    <row r="85" spans="1:29" s="277" customFormat="1" x14ac:dyDescent="0.25">
      <c r="A85" s="278" t="s">
        <v>661</v>
      </c>
      <c r="B85" s="279" t="s">
        <v>634</v>
      </c>
      <c r="C85" s="283"/>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v>0</v>
      </c>
      <c r="AA85" s="284"/>
      <c r="AB85" s="276">
        <v>0</v>
      </c>
      <c r="AC85" s="276">
        <v>0</v>
      </c>
    </row>
    <row r="86" spans="1:29" s="277" customFormat="1" ht="13.5" customHeight="1" x14ac:dyDescent="0.25">
      <c r="A86" s="278" t="s">
        <v>662</v>
      </c>
      <c r="B86" s="279" t="s">
        <v>636</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1"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50" s="22" customFormat="1" x14ac:dyDescent="0.25">
      <c r="A21" s="441" t="s">
        <v>443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0" s="211" customFormat="1" ht="24" customHeight="1" x14ac:dyDescent="0.2">
      <c r="A22" s="442" t="s">
        <v>53</v>
      </c>
      <c r="B22" s="445" t="s">
        <v>25</v>
      </c>
      <c r="C22" s="442" t="s">
        <v>52</v>
      </c>
      <c r="D22" s="442" t="s">
        <v>51</v>
      </c>
      <c r="E22" s="448" t="s">
        <v>454</v>
      </c>
      <c r="F22" s="449"/>
      <c r="G22" s="449"/>
      <c r="H22" s="449"/>
      <c r="I22" s="449"/>
      <c r="J22" s="449"/>
      <c r="K22" s="449"/>
      <c r="L22" s="450"/>
      <c r="M22" s="442" t="s">
        <v>50</v>
      </c>
      <c r="N22" s="442" t="s">
        <v>49</v>
      </c>
      <c r="O22" s="442" t="s">
        <v>48</v>
      </c>
      <c r="P22" s="451" t="s">
        <v>226</v>
      </c>
      <c r="Q22" s="451" t="s">
        <v>47</v>
      </c>
      <c r="R22" s="451" t="s">
        <v>46</v>
      </c>
      <c r="S22" s="451" t="s">
        <v>45</v>
      </c>
      <c r="T22" s="451"/>
      <c r="U22" s="461" t="s">
        <v>44</v>
      </c>
      <c r="V22" s="461" t="s">
        <v>43</v>
      </c>
      <c r="W22" s="451" t="s">
        <v>42</v>
      </c>
      <c r="X22" s="451" t="s">
        <v>41</v>
      </c>
      <c r="Y22" s="451" t="s">
        <v>40</v>
      </c>
      <c r="Z22" s="452"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1" t="s">
        <v>26</v>
      </c>
    </row>
    <row r="23" spans="1:50" s="211" customFormat="1" ht="24" customHeight="1" x14ac:dyDescent="0.2">
      <c r="A23" s="443"/>
      <c r="B23" s="446"/>
      <c r="C23" s="443"/>
      <c r="D23" s="443"/>
      <c r="E23" s="455" t="s">
        <v>24</v>
      </c>
      <c r="F23" s="457" t="s">
        <v>122</v>
      </c>
      <c r="G23" s="457" t="s">
        <v>121</v>
      </c>
      <c r="H23" s="457" t="s">
        <v>120</v>
      </c>
      <c r="I23" s="462" t="s">
        <v>368</v>
      </c>
      <c r="J23" s="462" t="s">
        <v>369</v>
      </c>
      <c r="K23" s="462" t="s">
        <v>370</v>
      </c>
      <c r="L23" s="457" t="s">
        <v>81</v>
      </c>
      <c r="M23" s="443"/>
      <c r="N23" s="443"/>
      <c r="O23" s="443"/>
      <c r="P23" s="451"/>
      <c r="Q23" s="451"/>
      <c r="R23" s="451"/>
      <c r="S23" s="459" t="s">
        <v>3</v>
      </c>
      <c r="T23" s="459" t="s">
        <v>12</v>
      </c>
      <c r="U23" s="461"/>
      <c r="V23" s="461"/>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1"/>
    </row>
    <row r="24" spans="1:50" s="211" customFormat="1" ht="24" customHeight="1" x14ac:dyDescent="0.2">
      <c r="A24" s="444"/>
      <c r="B24" s="447"/>
      <c r="C24" s="444"/>
      <c r="D24" s="444"/>
      <c r="E24" s="456"/>
      <c r="F24" s="458"/>
      <c r="G24" s="458"/>
      <c r="H24" s="458"/>
      <c r="I24" s="463"/>
      <c r="J24" s="463"/>
      <c r="K24" s="463"/>
      <c r="L24" s="458"/>
      <c r="M24" s="444"/>
      <c r="N24" s="444"/>
      <c r="O24" s="444"/>
      <c r="P24" s="451"/>
      <c r="Q24" s="451"/>
      <c r="R24" s="451"/>
      <c r="S24" s="460"/>
      <c r="T24" s="460"/>
      <c r="U24" s="461"/>
      <c r="V24" s="461"/>
      <c r="W24" s="451"/>
      <c r="X24" s="451"/>
      <c r="Y24" s="451"/>
      <c r="Z24" s="451"/>
      <c r="AA24" s="451"/>
      <c r="AB24" s="451"/>
      <c r="AC24" s="451"/>
      <c r="AD24" s="451"/>
      <c r="AE24" s="451"/>
      <c r="AF24" s="212" t="s">
        <v>14</v>
      </c>
      <c r="AG24" s="212" t="s">
        <v>13</v>
      </c>
      <c r="AH24" s="213" t="s">
        <v>3</v>
      </c>
      <c r="AI24" s="213" t="s">
        <v>12</v>
      </c>
      <c r="AJ24" s="444"/>
      <c r="AK24" s="444"/>
      <c r="AL24" s="444"/>
      <c r="AM24" s="444"/>
      <c r="AN24" s="444"/>
      <c r="AO24" s="444"/>
      <c r="AP24" s="444"/>
      <c r="AQ24" s="454"/>
      <c r="AR24" s="451"/>
      <c r="AS24" s="451"/>
      <c r="AT24" s="451"/>
      <c r="AU24" s="451"/>
      <c r="AV24" s="451"/>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30" sqref="B30"/>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495</v>
      </c>
    </row>
    <row r="4" spans="1:6" x14ac:dyDescent="0.25">
      <c r="B4" s="43"/>
    </row>
    <row r="5" spans="1:6" ht="18.75" x14ac:dyDescent="0.3">
      <c r="A5" s="464" t="str">
        <f>'1. паспорт местоположение'!A5:C5</f>
        <v>Год раскрытия информации: 2023 год</v>
      </c>
      <c r="B5" s="464"/>
      <c r="C5" s="58"/>
      <c r="D5" s="58"/>
      <c r="E5" s="58"/>
      <c r="F5" s="58"/>
    </row>
    <row r="6" spans="1:6" ht="18.75" x14ac:dyDescent="0.3">
      <c r="A6" s="157"/>
      <c r="B6" s="157"/>
      <c r="C6" s="157"/>
      <c r="D6" s="157"/>
      <c r="E6" s="157"/>
      <c r="F6" s="157"/>
    </row>
    <row r="7" spans="1:6" ht="18.75" x14ac:dyDescent="0.25">
      <c r="A7" s="295" t="s">
        <v>10</v>
      </c>
      <c r="B7" s="295"/>
      <c r="C7" s="156"/>
      <c r="D7" s="156"/>
      <c r="E7" s="156"/>
      <c r="F7" s="156"/>
    </row>
    <row r="8" spans="1:6" ht="18.75" x14ac:dyDescent="0.25">
      <c r="A8" s="156"/>
      <c r="B8" s="156"/>
      <c r="C8" s="156"/>
      <c r="D8" s="156"/>
      <c r="E8" s="156"/>
      <c r="F8" s="156"/>
    </row>
    <row r="9" spans="1:6" x14ac:dyDescent="0.25">
      <c r="A9" s="298" t="str">
        <f>'1. паспорт местоположение'!A9:C9</f>
        <v>АО "Россети Тюмень"</v>
      </c>
      <c r="B9" s="298"/>
      <c r="C9" s="154"/>
      <c r="D9" s="154"/>
      <c r="E9" s="154"/>
      <c r="F9" s="154"/>
    </row>
    <row r="10" spans="1:6" x14ac:dyDescent="0.25">
      <c r="A10" s="292" t="s">
        <v>9</v>
      </c>
      <c r="B10" s="292"/>
      <c r="C10" s="155"/>
      <c r="D10" s="155"/>
      <c r="E10" s="155"/>
      <c r="F10" s="155"/>
    </row>
    <row r="11" spans="1:6" ht="18.75" x14ac:dyDescent="0.25">
      <c r="A11" s="156"/>
      <c r="B11" s="156"/>
      <c r="C11" s="156"/>
      <c r="D11" s="156"/>
      <c r="E11" s="156"/>
      <c r="F11" s="156"/>
    </row>
    <row r="12" spans="1:6" ht="24" customHeight="1" x14ac:dyDescent="0.25">
      <c r="A12" s="298" t="str">
        <f>'1. паспорт местоположение'!A12:C12</f>
        <v>M_TP1900.PS.0069</v>
      </c>
      <c r="B12" s="298"/>
      <c r="C12" s="154"/>
      <c r="D12" s="154"/>
      <c r="E12" s="154"/>
      <c r="F12" s="154"/>
    </row>
    <row r="13" spans="1:6" x14ac:dyDescent="0.25">
      <c r="A13" s="292" t="s">
        <v>8</v>
      </c>
      <c r="B13" s="292"/>
      <c r="C13" s="155"/>
      <c r="D13" s="155"/>
      <c r="E13" s="155"/>
      <c r="F13" s="155"/>
    </row>
    <row r="14" spans="1:6" ht="18.75" x14ac:dyDescent="0.25">
      <c r="A14" s="11"/>
      <c r="B14" s="11"/>
      <c r="C14" s="11"/>
      <c r="D14" s="11"/>
      <c r="E14" s="11"/>
      <c r="F14" s="11"/>
    </row>
    <row r="15" spans="1:6" ht="50.25" customHeight="1" x14ac:dyDescent="0.25">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154"/>
      <c r="D15" s="154"/>
      <c r="E15" s="154"/>
      <c r="F15" s="154"/>
    </row>
    <row r="16" spans="1:6" x14ac:dyDescent="0.25">
      <c r="A16" s="292" t="s">
        <v>7</v>
      </c>
      <c r="B16" s="292"/>
      <c r="C16" s="155"/>
      <c r="D16" s="155"/>
      <c r="E16" s="155"/>
      <c r="F16" s="155"/>
    </row>
    <row r="17" spans="1:2" x14ac:dyDescent="0.25">
      <c r="B17" s="127"/>
    </row>
    <row r="18" spans="1:2" ht="15.75" customHeight="1" x14ac:dyDescent="0.25">
      <c r="A18" s="468" t="s">
        <v>444</v>
      </c>
      <c r="B18" s="469"/>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467</v>
      </c>
    </row>
    <row r="23" spans="1:2" ht="22.5" customHeight="1" thickBot="1" x14ac:dyDescent="0.3">
      <c r="A23" s="129" t="s">
        <v>307</v>
      </c>
      <c r="B23" s="214" t="s">
        <v>603</v>
      </c>
    </row>
    <row r="24" spans="1:2" ht="24.75" customHeight="1" thickBot="1" x14ac:dyDescent="0.3">
      <c r="A24" s="129" t="s">
        <v>328</v>
      </c>
      <c r="B24" s="131" t="s">
        <v>621</v>
      </c>
    </row>
    <row r="25" spans="1:2" ht="28.5" customHeight="1" thickBot="1" x14ac:dyDescent="0.3">
      <c r="A25" s="132" t="s">
        <v>329</v>
      </c>
      <c r="B25" s="130">
        <v>2024</v>
      </c>
    </row>
    <row r="26" spans="1:2" ht="37.5" customHeight="1" thickBot="1" x14ac:dyDescent="0.3">
      <c r="A26" s="133" t="s">
        <v>330</v>
      </c>
      <c r="B26" s="184" t="str">
        <f>'3.3 паспорт описание'!C30</f>
        <v>С</v>
      </c>
    </row>
    <row r="27" spans="1:2" ht="29.25" thickBot="1" x14ac:dyDescent="0.3">
      <c r="A27" s="218" t="s">
        <v>618</v>
      </c>
      <c r="B27" s="215">
        <f>+'6.2. Паспорт фин осв ввод'!AC24</f>
        <v>250.90014849474494</v>
      </c>
    </row>
    <row r="28" spans="1:2" ht="16.5" thickBot="1" x14ac:dyDescent="0.3">
      <c r="A28" s="135" t="s">
        <v>331</v>
      </c>
      <c r="B28" s="135" t="s">
        <v>669</v>
      </c>
    </row>
    <row r="29" spans="1:2" ht="29.25" thickBot="1" x14ac:dyDescent="0.3">
      <c r="A29" s="140" t="s">
        <v>332</v>
      </c>
      <c r="B29" s="227">
        <f>B30</f>
        <v>0.25</v>
      </c>
    </row>
    <row r="30" spans="1:2" ht="29.25" thickBot="1" x14ac:dyDescent="0.3">
      <c r="A30" s="140" t="s">
        <v>333</v>
      </c>
      <c r="B30" s="228">
        <v>0.25</v>
      </c>
    </row>
    <row r="31" spans="1:2" ht="16.5" thickBot="1" x14ac:dyDescent="0.3">
      <c r="A31" s="135" t="s">
        <v>334</v>
      </c>
      <c r="B31" s="216"/>
    </row>
    <row r="32" spans="1:2" ht="29.25" thickBot="1" x14ac:dyDescent="0.3">
      <c r="A32" s="140" t="s">
        <v>674</v>
      </c>
      <c r="B32" s="229">
        <v>0.25</v>
      </c>
    </row>
    <row r="33" spans="1:2" ht="30" x14ac:dyDescent="0.25">
      <c r="A33" s="235" t="s">
        <v>675</v>
      </c>
      <c r="B33" s="236">
        <v>0.25</v>
      </c>
    </row>
    <row r="34" spans="1:2" x14ac:dyDescent="0.25">
      <c r="A34" s="233" t="s">
        <v>335</v>
      </c>
      <c r="B34" s="232">
        <v>0.1</v>
      </c>
    </row>
    <row r="35" spans="1:2" x14ac:dyDescent="0.25">
      <c r="A35" s="233" t="s">
        <v>336</v>
      </c>
      <c r="B35" s="234">
        <v>0.25</v>
      </c>
    </row>
    <row r="36" spans="1:2" ht="16.5" thickBot="1" x14ac:dyDescent="0.3">
      <c r="A36" s="233" t="s">
        <v>337</v>
      </c>
      <c r="B36" s="234">
        <v>0.20799999999999999</v>
      </c>
    </row>
    <row r="37" spans="1:2" ht="29.25" thickBot="1" x14ac:dyDescent="0.3">
      <c r="A37" s="140" t="s">
        <v>676</v>
      </c>
      <c r="B37" s="224">
        <v>0</v>
      </c>
    </row>
    <row r="38" spans="1:2" ht="16.5" thickBot="1" x14ac:dyDescent="0.3">
      <c r="A38" s="135" t="s">
        <v>677</v>
      </c>
      <c r="B38" s="135" t="s">
        <v>672</v>
      </c>
    </row>
    <row r="39" spans="1:2" ht="16.5" thickBot="1" x14ac:dyDescent="0.3">
      <c r="A39" s="135" t="s">
        <v>335</v>
      </c>
      <c r="B39" s="135" t="s">
        <v>672</v>
      </c>
    </row>
    <row r="40" spans="1:2" ht="16.5" thickBot="1" x14ac:dyDescent="0.3">
      <c r="A40" s="135" t="s">
        <v>336</v>
      </c>
      <c r="B40" s="135" t="s">
        <v>672</v>
      </c>
    </row>
    <row r="41" spans="1:2" ht="16.5" thickBot="1" x14ac:dyDescent="0.3">
      <c r="A41" s="135" t="s">
        <v>337</v>
      </c>
      <c r="B41" s="135" t="s">
        <v>672</v>
      </c>
    </row>
    <row r="42" spans="1:2" ht="29.25" thickBot="1" x14ac:dyDescent="0.3">
      <c r="A42" s="140" t="s">
        <v>678</v>
      </c>
      <c r="B42" s="217">
        <v>0</v>
      </c>
    </row>
    <row r="43" spans="1:2" ht="16.5" thickBot="1" x14ac:dyDescent="0.3">
      <c r="A43" s="135" t="s">
        <v>677</v>
      </c>
      <c r="B43" s="135" t="s">
        <v>672</v>
      </c>
    </row>
    <row r="44" spans="1:2" ht="16.5" thickBot="1" x14ac:dyDescent="0.3">
      <c r="A44" s="135" t="s">
        <v>335</v>
      </c>
      <c r="B44" s="135" t="s">
        <v>672</v>
      </c>
    </row>
    <row r="45" spans="1:2" ht="16.5" thickBot="1" x14ac:dyDescent="0.3">
      <c r="A45" s="135" t="s">
        <v>336</v>
      </c>
      <c r="B45" s="135" t="s">
        <v>672</v>
      </c>
    </row>
    <row r="46" spans="1:2" ht="16.5" thickBot="1" x14ac:dyDescent="0.3">
      <c r="A46" s="135" t="s">
        <v>337</v>
      </c>
      <c r="B46" s="135" t="s">
        <v>672</v>
      </c>
    </row>
    <row r="47" spans="1:2" ht="29.25" thickBot="1" x14ac:dyDescent="0.3">
      <c r="A47" s="134" t="s">
        <v>338</v>
      </c>
      <c r="B47" s="141" t="s">
        <v>672</v>
      </c>
    </row>
    <row r="48" spans="1:2" ht="16.5" thickBot="1" x14ac:dyDescent="0.3">
      <c r="A48" s="136" t="s">
        <v>334</v>
      </c>
      <c r="B48" s="141" t="s">
        <v>672</v>
      </c>
    </row>
    <row r="49" spans="1:2" ht="16.5" thickBot="1" x14ac:dyDescent="0.3">
      <c r="A49" s="136" t="s">
        <v>679</v>
      </c>
      <c r="B49" s="141" t="s">
        <v>672</v>
      </c>
    </row>
    <row r="50" spans="1:2" ht="16.5" thickBot="1" x14ac:dyDescent="0.3">
      <c r="A50" s="136" t="s">
        <v>680</v>
      </c>
      <c r="B50" s="141" t="s">
        <v>672</v>
      </c>
    </row>
    <row r="51" spans="1:2" ht="16.5" thickBot="1" x14ac:dyDescent="0.3">
      <c r="A51" s="136" t="s">
        <v>681</v>
      </c>
      <c r="B51" s="141" t="s">
        <v>672</v>
      </c>
    </row>
    <row r="52" spans="1:2" ht="16.5" thickBot="1" x14ac:dyDescent="0.3">
      <c r="A52" s="132" t="s">
        <v>339</v>
      </c>
      <c r="B52" s="237">
        <v>0.1</v>
      </c>
    </row>
    <row r="53" spans="1:2" ht="16.5" thickBot="1" x14ac:dyDescent="0.3">
      <c r="A53" s="132" t="s">
        <v>340</v>
      </c>
      <c r="B53" s="238">
        <v>0.26</v>
      </c>
    </row>
    <row r="54" spans="1:2" ht="16.5" thickBot="1" x14ac:dyDescent="0.3">
      <c r="A54" s="132" t="s">
        <v>341</v>
      </c>
      <c r="B54" s="237">
        <v>0.11</v>
      </c>
    </row>
    <row r="55" spans="1:2" ht="16.5" thickBot="1" x14ac:dyDescent="0.3">
      <c r="A55" s="133" t="s">
        <v>342</v>
      </c>
      <c r="B55" s="238">
        <v>0.218</v>
      </c>
    </row>
    <row r="56" spans="1:2" ht="15.75" customHeight="1" thickBot="1" x14ac:dyDescent="0.3">
      <c r="A56" s="134" t="s">
        <v>343</v>
      </c>
      <c r="B56" s="136" t="s">
        <v>672</v>
      </c>
    </row>
    <row r="57" spans="1:2" x14ac:dyDescent="0.25">
      <c r="A57" s="138" t="s">
        <v>344</v>
      </c>
      <c r="B57" s="131" t="s">
        <v>682</v>
      </c>
    </row>
    <row r="58" spans="1:2" ht="23.25" customHeight="1" x14ac:dyDescent="0.25">
      <c r="A58" s="219" t="s">
        <v>345</v>
      </c>
      <c r="B58" s="221" t="s">
        <v>683</v>
      </c>
    </row>
    <row r="59" spans="1:2" x14ac:dyDescent="0.25">
      <c r="A59" s="219" t="s">
        <v>346</v>
      </c>
      <c r="B59" s="222"/>
    </row>
    <row r="60" spans="1:2" x14ac:dyDescent="0.25">
      <c r="A60" s="219" t="s">
        <v>347</v>
      </c>
      <c r="B60" s="222"/>
    </row>
    <row r="61" spans="1:2" ht="16.5" thickBot="1" x14ac:dyDescent="0.3">
      <c r="A61" s="220" t="s">
        <v>348</v>
      </c>
      <c r="B61" s="223"/>
    </row>
    <row r="62" spans="1:2" ht="30.75" thickBot="1" x14ac:dyDescent="0.3">
      <c r="A62" s="136" t="s">
        <v>349</v>
      </c>
      <c r="B62" s="139" t="s">
        <v>465</v>
      </c>
    </row>
    <row r="63" spans="1:2" ht="29.25" thickBot="1" x14ac:dyDescent="0.3">
      <c r="A63" s="132" t="s">
        <v>350</v>
      </c>
      <c r="B63" s="137" t="s">
        <v>622</v>
      </c>
    </row>
    <row r="64" spans="1:2" ht="16.5" thickBot="1" x14ac:dyDescent="0.3">
      <c r="A64" s="136" t="s">
        <v>334</v>
      </c>
      <c r="B64" s="143"/>
    </row>
    <row r="65" spans="1:2" ht="16.5" thickBot="1" x14ac:dyDescent="0.3">
      <c r="A65" s="136" t="s">
        <v>351</v>
      </c>
      <c r="B65" s="137"/>
    </row>
    <row r="66" spans="1:2" ht="16.5" thickBot="1" x14ac:dyDescent="0.3">
      <c r="A66" s="136" t="s">
        <v>352</v>
      </c>
      <c r="B66" s="143"/>
    </row>
    <row r="67" spans="1:2" ht="16.5" thickBot="1" x14ac:dyDescent="0.3">
      <c r="A67" s="144" t="s">
        <v>353</v>
      </c>
      <c r="B67" s="137" t="s">
        <v>622</v>
      </c>
    </row>
    <row r="68" spans="1:2" ht="16.5" thickBot="1" x14ac:dyDescent="0.3">
      <c r="A68" s="132" t="s">
        <v>354</v>
      </c>
      <c r="B68" s="137" t="s">
        <v>622</v>
      </c>
    </row>
    <row r="69" spans="1:2" ht="16.5" thickBot="1" x14ac:dyDescent="0.3">
      <c r="A69" s="138" t="s">
        <v>355</v>
      </c>
      <c r="B69" s="142"/>
    </row>
    <row r="70" spans="1:2" ht="16.5" thickBot="1" x14ac:dyDescent="0.3">
      <c r="A70" s="138" t="s">
        <v>356</v>
      </c>
      <c r="B70" s="145"/>
    </row>
    <row r="71" spans="1:2" ht="16.5" thickBot="1" x14ac:dyDescent="0.3">
      <c r="A71" s="138" t="s">
        <v>357</v>
      </c>
      <c r="B71" s="145"/>
    </row>
    <row r="72" spans="1:2" ht="29.25" thickBot="1" x14ac:dyDescent="0.3">
      <c r="A72" s="146" t="s">
        <v>358</v>
      </c>
      <c r="B72" s="143" t="s">
        <v>462</v>
      </c>
    </row>
    <row r="73" spans="1:2" ht="28.5" x14ac:dyDescent="0.25">
      <c r="A73" s="134" t="s">
        <v>359</v>
      </c>
      <c r="B73" s="465" t="s">
        <v>463</v>
      </c>
    </row>
    <row r="74" spans="1:2" x14ac:dyDescent="0.25">
      <c r="A74" s="138" t="s">
        <v>360</v>
      </c>
      <c r="B74" s="466"/>
    </row>
    <row r="75" spans="1:2" x14ac:dyDescent="0.25">
      <c r="A75" s="138" t="s">
        <v>361</v>
      </c>
      <c r="B75" s="466"/>
    </row>
    <row r="76" spans="1:2" x14ac:dyDescent="0.25">
      <c r="A76" s="138" t="s">
        <v>362</v>
      </c>
      <c r="B76" s="466"/>
    </row>
    <row r="77" spans="1:2" x14ac:dyDescent="0.25">
      <c r="A77" s="138" t="s">
        <v>363</v>
      </c>
      <c r="B77" s="466"/>
    </row>
    <row r="78" spans="1:2" ht="16.5" thickBot="1" x14ac:dyDescent="0.3">
      <c r="A78" s="147" t="s">
        <v>364</v>
      </c>
      <c r="B78" s="467"/>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2023-11-28T11:22:37Z</dcterms:modified>
</cp:coreProperties>
</file>